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<sst xmlns="http://schemas.openxmlformats.org/spreadsheetml/2006/main" count="439" uniqueCount="236">
  <si>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</si>
  <si>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</si>
  <si>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</si>
  <si>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</si>
  <si>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</si>
  <si>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</si>
  <si>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</si>
  <si>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</si>
  <si>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</si>
  <si>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</si>
  <si>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</si>
  <si>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</si>
  <si>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</si>
  <si>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</si>
  <si>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</si>
  <si>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</si>
  <si>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</si>
  <si>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</si>
  <si>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</si>
  <si>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</si>
  <si>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</si>
  <si>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</si>
  <si>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</si>
  <si>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</si>
  <si>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</si>
  <si>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</si>
  <si>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</si>
  <si>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</si>
  <si>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</si>
  <si>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</si>
  <si>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</si>
  <si>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</si>
  <si>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</si>
  <si>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</si>
  <si>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</si>
  <si>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</si>
  <si>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</si>
  <si>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</si>
  <si>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</si>
  <si>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</si>
  <si>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</si>
  <si>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</si>
  <si>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</si>
  <si>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</si>
  <si>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</si>
  <si>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</si>
  <si>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</si>
  <si>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</si>
  <si>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</si>
  <si>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</si>
  <si>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</si>
  <si>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</si>
  <si>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</si>
  <si>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</si>
  <si>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</si>
  <si>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</si>
  <si>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</si>
  <si>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</si>
  <si>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</si>
  <si>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</si>
  <si>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</si>
  <si>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</si>
  <si>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</si>
  <si>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</si>
  <si>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</si>
  <si>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</si>
  <si>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</si>
  <si>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</si>
  <si>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</si>
  <si>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</si>
  <si>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8m</t>
  </si>
  <si>
    <t>SY2Y1</t>
  </si>
  <si>
    <t>SY2Y2</t>
  </si>
  <si>
    <t>SY2Y3</t>
  </si>
  <si>
    <t>SY2Y4</t>
  </si>
  <si>
    <t>SY2Y5</t>
  </si>
  <si>
    <t>SY2Y6</t>
  </si>
  <si>
    <t>SY2Y7</t>
  </si>
  <si>
    <t>SY2Y8</t>
  </si>
  <si>
    <t>SY2Y9</t>
  </si>
  <si>
    <t>SY2Y10</t>
  </si>
  <si>
    <t>SY2Y11</t>
  </si>
  <si>
    <t>SY2Y12</t>
  </si>
  <si>
    <t>SY2Y22</t>
  </si>
  <si>
    <t>SY2Y23</t>
  </si>
  <si>
    <t>SY2Y24</t>
  </si>
  <si>
    <t>SY2Y17</t>
  </si>
  <si>
    <t>SY2Y13</t>
  </si>
  <si>
    <t>SY2Y14</t>
  </si>
  <si>
    <t>SY2Y15</t>
  </si>
  <si>
    <t>SY2Y16</t>
  </si>
  <si>
    <t>SY2Y18</t>
  </si>
  <si>
    <t>SY2Y19</t>
  </si>
  <si>
    <t>SY2Y20</t>
  </si>
  <si>
    <t>SY2Y21</t>
  </si>
  <si>
    <t>SY2Y25</t>
  </si>
  <si>
    <t>SY2Y26</t>
  </si>
  <si>
    <t>SY2Y28</t>
  </si>
  <si>
    <t>SY2Y27</t>
  </si>
  <si>
    <t>SY2Y29</t>
  </si>
  <si>
    <t>SY2Y30</t>
  </si>
  <si>
    <t>SY2Y31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</si>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</sst>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_ "/>
    <numFmt numFmtId="178" formatCode="0.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6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6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6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AZ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8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5.2788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2.24428799313982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2.783184594573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6.10622663543836e-16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25.64</v>
      </c>
      <c r="BC8" s="161">
        <f t="shared" si="13"/>
        <v>27.76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5.2788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5.2788</v>
      </c>
      <c r="BS8" s="52">
        <f t="shared" si="18"/>
        <v>0</v>
      </c>
      <c r="BT8" s="32">
        <f>IF(OR(LOOKUP(V8,Sheet2!A$3:A$25,Sheet2!B$3:B$25)=1,G8=0),0,AW8-AO8*0.2*G8)</f>
        <v>0.548287993139817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1:75">
      <c r="A13" s="32" t="s">
        <v>71</v>
      </c>
      <c r="B13" s="32">
        <v>8.95</v>
      </c>
      <c r="D13" s="103">
        <f t="shared" si="25"/>
        <v>8.47</v>
      </c>
      <c r="E13" s="103">
        <v>8.95</v>
      </c>
      <c r="F13" s="103">
        <v>7.92</v>
      </c>
      <c r="G13" s="32">
        <v>24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8.47</v>
      </c>
      <c r="X13" s="142">
        <f t="shared" si="1"/>
        <v>8.95</v>
      </c>
      <c r="Y13" s="142">
        <f t="shared" si="1"/>
        <v>7.92</v>
      </c>
      <c r="Z13" s="142">
        <f>Y13+LOOKUP(V13,Sheet2!A$3:A$24,Sheet2!J$3:J$24)</f>
        <v>8.26</v>
      </c>
      <c r="AA13" s="142">
        <f t="shared" si="6"/>
        <v>8.47</v>
      </c>
      <c r="AB13" s="142">
        <f t="shared" si="2"/>
        <v>8.95</v>
      </c>
      <c r="AC13" s="142">
        <f t="shared" si="2"/>
        <v>7.683</v>
      </c>
      <c r="AD13" s="142">
        <f>AC13+LOOKUP(V13,Sheet2!A$3:A$24,Sheet2!J$3:J$24)</f>
        <v>8.023</v>
      </c>
      <c r="AE13" s="142">
        <f t="shared" si="7"/>
        <v>0.69</v>
      </c>
      <c r="AF13" s="142">
        <f t="shared" si="8"/>
        <v>0.927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0.859999999999999</v>
      </c>
      <c r="AM13" s="142">
        <f t="shared" si="10"/>
        <v>1.097</v>
      </c>
      <c r="AN13" s="142">
        <f t="shared" si="11"/>
        <v>0.978499999999999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29.12016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2.3256</v>
      </c>
      <c r="AV13" s="158">
        <f>IF(AND(AE13&gt;3.5,AF13&gt;3.5),LOOKUP(Sheet1!V13,Sheet2!A$3:A$24,Sheet2!W$3:W$24),LOOKUP(V13,Sheet2!A$3:A$24,Sheet2!V$3:V$24))*G13</f>
        <v>2.92905520445868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21.1436289204711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94.008</v>
      </c>
      <c r="BC13" s="161">
        <f t="shared" si="13"/>
        <v>94.672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29.12016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29.12016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3.774</v>
      </c>
      <c r="BV13" s="52">
        <f t="shared" si="20"/>
        <v>2.197</v>
      </c>
      <c r="BW13" s="32">
        <f t="shared" si="21"/>
        <v>0</v>
      </c>
    </row>
    <row r="14" spans="1:75">
      <c r="A14" s="32" t="s">
        <v>72</v>
      </c>
      <c r="B14" s="32">
        <v>8.95</v>
      </c>
      <c r="D14" s="103">
        <f t="shared" si="25"/>
        <v>8.47</v>
      </c>
      <c r="E14" s="103">
        <v>8.95</v>
      </c>
      <c r="F14" s="103">
        <v>7.683</v>
      </c>
      <c r="G14" s="32">
        <v>15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8.47</v>
      </c>
      <c r="X14" s="142">
        <f t="shared" si="1"/>
        <v>8.95</v>
      </c>
      <c r="Y14" s="142">
        <f t="shared" si="1"/>
        <v>7.683</v>
      </c>
      <c r="Z14" s="142">
        <f>Y14+LOOKUP(V14,Sheet2!A$3:A$24,Sheet2!J$3:J$24)</f>
        <v>8.023</v>
      </c>
      <c r="AA14" s="142">
        <f t="shared" si="6"/>
        <v>8.52</v>
      </c>
      <c r="AB14" s="142">
        <f t="shared" si="2"/>
        <v>9</v>
      </c>
      <c r="AC14" s="142">
        <f t="shared" si="2"/>
        <v>7.533</v>
      </c>
      <c r="AD14" s="142">
        <f>AC14+LOOKUP(V14,Sheet2!A$3:A$24,Sheet2!J$3:J$24)</f>
        <v>7.873</v>
      </c>
      <c r="AE14" s="142">
        <f t="shared" si="7"/>
        <v>0.927</v>
      </c>
      <c r="AF14" s="142">
        <f t="shared" si="8"/>
        <v>1.127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1.097</v>
      </c>
      <c r="AM14" s="142">
        <f t="shared" si="10"/>
        <v>1.297</v>
      </c>
      <c r="AN14" s="142">
        <f t="shared" si="11"/>
        <v>1.197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22.2642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1.4535</v>
      </c>
      <c r="AV14" s="158">
        <f>IF(AND(AE14&gt;3.5,AF14&gt;3.5),LOOKUP(Sheet1!V14,Sheet2!A$3:A$24,Sheet2!W$3:W$24),LOOKUP(V14,Sheet2!A$3:A$24,Sheet2!V$3:V$24))*G14</f>
        <v>1.83065950278667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16.4046680752944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0.874199999999984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65.31</v>
      </c>
      <c r="BC14" s="161">
        <f t="shared" si="13"/>
        <v>63.54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22.2642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22.2642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4.174</v>
      </c>
      <c r="BV14" s="52">
        <f t="shared" si="20"/>
        <v>2.397</v>
      </c>
      <c r="BW14" s="32">
        <f t="shared" si="21"/>
        <v>0</v>
      </c>
    </row>
    <row r="15" spans="1:75">
      <c r="A15" s="32" t="s">
        <v>73</v>
      </c>
      <c r="B15" s="32">
        <v>9</v>
      </c>
      <c r="D15" s="103">
        <f t="shared" si="25"/>
        <v>8.52</v>
      </c>
      <c r="E15" s="103">
        <v>9</v>
      </c>
      <c r="F15" s="103">
        <v>7.533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32" t="s">
        <v>73</v>
      </c>
      <c r="B16" s="32">
        <v>9</v>
      </c>
      <c r="D16" s="103">
        <f t="shared" si="25"/>
        <v>8.52</v>
      </c>
      <c r="E16" s="103">
        <v>9</v>
      </c>
      <c r="F16" s="103">
        <v>7.275</v>
      </c>
      <c r="G16" s="32">
        <v>3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ref="P16:P37" si="26">IF(O16=0,0,AN16)</f>
        <v>0</v>
      </c>
      <c r="R16" s="116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8.52</v>
      </c>
      <c r="X16" s="142">
        <f t="shared" si="1"/>
        <v>9</v>
      </c>
      <c r="Y16" s="142">
        <f t="shared" si="1"/>
        <v>7.275</v>
      </c>
      <c r="Z16" s="142">
        <f>Y16+LOOKUP(V16,Sheet2!A$3:A$24,Sheet2!J$3:J$24)</f>
        <v>7.615</v>
      </c>
      <c r="AA16" s="142">
        <f t="shared" si="6"/>
        <v>8.53</v>
      </c>
      <c r="AB16" s="142">
        <f t="shared" si="2"/>
        <v>9.01</v>
      </c>
      <c r="AC16" s="142">
        <f t="shared" si="2"/>
        <v>7.246</v>
      </c>
      <c r="AD16" s="142">
        <f>AC16+LOOKUP(V16,Sheet2!A$3:A$24,Sheet2!J$3:J$24)</f>
        <v>7.586</v>
      </c>
      <c r="AE16" s="142">
        <f t="shared" si="7"/>
        <v>1.385</v>
      </c>
      <c r="AF16" s="142">
        <f t="shared" si="8"/>
        <v>1.424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0.35</v>
      </c>
      <c r="AJ16" s="141">
        <f t="shared" si="23"/>
        <v>0.48</v>
      </c>
      <c r="AK16" s="141">
        <f t="shared" si="24"/>
        <v>0.48</v>
      </c>
      <c r="AL16" s="142">
        <f t="shared" si="9"/>
        <v>1.905</v>
      </c>
      <c r="AM16" s="142">
        <f t="shared" si="10"/>
        <v>1.944</v>
      </c>
      <c r="AN16" s="142">
        <f t="shared" si="11"/>
        <v>1.9245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7.15914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1.302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0.2907</v>
      </c>
      <c r="AV16" s="158">
        <f>IF(AND(AE16&gt;3.5,AF16&gt;3.5),LOOKUP(Sheet1!V16,Sheet2!A$3:A$24,Sheet2!W$3:W$24),LOOKUP(V16,Sheet2!A$3:A$24,Sheet2!V$3:V$24))*G16</f>
        <v>0.366131900557335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3.28093361505889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1.57914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17.427</v>
      </c>
      <c r="BC16" s="161">
        <f t="shared" si="13"/>
        <v>15.618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7.15914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7.15914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5.468</v>
      </c>
      <c r="BV16" s="52">
        <f t="shared" si="20"/>
        <v>3.044</v>
      </c>
      <c r="BW16" s="32">
        <f t="shared" si="21"/>
        <v>3</v>
      </c>
    </row>
    <row r="17" spans="1:75">
      <c r="A17" s="32" t="s">
        <v>74</v>
      </c>
      <c r="B17" s="32">
        <v>9.01</v>
      </c>
      <c r="D17" s="103">
        <f t="shared" si="25"/>
        <v>8.53</v>
      </c>
      <c r="E17" s="103">
        <v>9.01</v>
      </c>
      <c r="F17" s="103">
        <v>7.246</v>
      </c>
      <c r="G17" s="32">
        <v>7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8.53</v>
      </c>
      <c r="X17" s="142">
        <f t="shared" si="1"/>
        <v>9.01</v>
      </c>
      <c r="Y17" s="142">
        <f t="shared" si="1"/>
        <v>7.246</v>
      </c>
      <c r="Z17" s="142">
        <f>Y17+LOOKUP(V17,Sheet2!A$3:A$24,Sheet2!J$3:J$24)</f>
        <v>7.586</v>
      </c>
      <c r="AA17" s="142">
        <f t="shared" si="6"/>
        <v>8.53</v>
      </c>
      <c r="AB17" s="142">
        <f t="shared" si="2"/>
        <v>9.01</v>
      </c>
      <c r="AC17" s="142">
        <f t="shared" si="2"/>
        <v>7.179</v>
      </c>
      <c r="AD17" s="142">
        <f>AC17+LOOKUP(V17,Sheet2!A$3:A$24,Sheet2!J$3:J$24)</f>
        <v>7.519</v>
      </c>
      <c r="AE17" s="142">
        <f t="shared" si="7"/>
        <v>1.424</v>
      </c>
      <c r="AF17" s="142">
        <f t="shared" si="8"/>
        <v>1.491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1.944</v>
      </c>
      <c r="AM17" s="142">
        <f t="shared" si="10"/>
        <v>2.011</v>
      </c>
      <c r="AN17" s="142">
        <f t="shared" si="11"/>
        <v>1.9775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17.1647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3.038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0.6783</v>
      </c>
      <c r="AV17" s="158">
        <f>IF(AND(AE17&gt;3.5,AF17&gt;3.5),LOOKUP(Sheet1!V17,Sheet2!A$3:A$24,Sheet2!W$3:W$24),LOOKUP(V17,Sheet2!A$3:A$24,Sheet2!V$3:V$24))*G17</f>
        <v>0.854307767967115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7.65551176847074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4.14469999999999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41.405</v>
      </c>
      <c r="BC17" s="161">
        <f t="shared" si="13"/>
        <v>36.9366666666667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17.1647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17.1647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5.602</v>
      </c>
      <c r="BV17" s="52">
        <f t="shared" si="20"/>
        <v>3.111</v>
      </c>
      <c r="BW17" s="32">
        <f t="shared" si="21"/>
        <v>7</v>
      </c>
    </row>
    <row r="18" spans="1:75">
      <c r="A18" s="32" t="s">
        <v>75</v>
      </c>
      <c r="B18" s="32">
        <v>9.01</v>
      </c>
      <c r="D18" s="103">
        <f t="shared" si="25"/>
        <v>8.53</v>
      </c>
      <c r="E18" s="103">
        <v>9.01</v>
      </c>
      <c r="F18" s="103">
        <v>7.179</v>
      </c>
      <c r="G18" s="32">
        <v>12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8.53</v>
      </c>
      <c r="X18" s="142">
        <f t="shared" si="1"/>
        <v>9.01</v>
      </c>
      <c r="Y18" s="142">
        <f t="shared" si="1"/>
        <v>7.179</v>
      </c>
      <c r="Z18" s="142">
        <f>Y18+LOOKUP(V18,Sheet2!A$3:A$24,Sheet2!J$3:J$24)</f>
        <v>7.519</v>
      </c>
      <c r="AA18" s="142">
        <f t="shared" si="6"/>
        <v>8.53</v>
      </c>
      <c r="AB18" s="142">
        <f t="shared" si="2"/>
        <v>9.01</v>
      </c>
      <c r="AC18" s="142">
        <f t="shared" si="2"/>
        <v>7.062</v>
      </c>
      <c r="AD18" s="142">
        <f>AC18+LOOKUP(V18,Sheet2!A$3:A$24,Sheet2!J$3:J$24)</f>
        <v>7.402</v>
      </c>
      <c r="AE18" s="142">
        <f t="shared" si="7"/>
        <v>1.491</v>
      </c>
      <c r="AF18" s="142">
        <f t="shared" si="8"/>
        <v>1.608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2.011</v>
      </c>
      <c r="AM18" s="142">
        <f t="shared" si="10"/>
        <v>2.128</v>
      </c>
      <c r="AN18" s="142">
        <f t="shared" si="11"/>
        <v>2.0695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30.79416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5.208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1.1628</v>
      </c>
      <c r="AV18" s="158">
        <f>IF(AND(AE18&gt;3.5,AF18&gt;3.5),LOOKUP(Sheet1!V18,Sheet2!A$3:A$24,Sheet2!W$3:W$24),LOOKUP(V18,Sheet2!A$3:A$24,Sheet2!V$3:V$24))*G18</f>
        <v>1.46452760222934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13.1237344602356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8.47415999999999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73.188</v>
      </c>
      <c r="BC18" s="161">
        <f t="shared" si="13"/>
        <v>64.792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30.79416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30.79416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5.836</v>
      </c>
      <c r="BV18" s="52">
        <f t="shared" si="20"/>
        <v>3.228</v>
      </c>
      <c r="BW18" s="32">
        <f t="shared" si="21"/>
        <v>12</v>
      </c>
    </row>
    <row r="19" spans="1:75">
      <c r="A19" s="32" t="s">
        <v>76</v>
      </c>
      <c r="B19" s="32">
        <v>9.01</v>
      </c>
      <c r="D19" s="103">
        <f t="shared" si="25"/>
        <v>8.53</v>
      </c>
      <c r="E19" s="103">
        <v>9.01</v>
      </c>
      <c r="F19" s="103">
        <v>7.062</v>
      </c>
      <c r="G19" s="32">
        <v>8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8.53</v>
      </c>
      <c r="X19" s="142">
        <f t="shared" ref="X19:X73" si="27">IF($G19=0,0,E19)</f>
        <v>9.01</v>
      </c>
      <c r="Y19" s="142">
        <f t="shared" ref="Y19:Y73" si="28">IF($G19=0,0,F19)</f>
        <v>7.062</v>
      </c>
      <c r="Z19" s="142">
        <f>Y19+LOOKUP(V19,Sheet2!A$3:A$24,Sheet2!J$3:J$24)</f>
        <v>7.402</v>
      </c>
      <c r="AA19" s="142">
        <f t="shared" si="6"/>
        <v>8.54</v>
      </c>
      <c r="AB19" s="142">
        <f t="shared" ref="AB19:AB73" si="29">IF($G19=0,0,E20)</f>
        <v>9.02</v>
      </c>
      <c r="AC19" s="142">
        <f t="shared" ref="AC19:AC73" si="30">IF($G19=0,0,F20)</f>
        <v>6.978</v>
      </c>
      <c r="AD19" s="142">
        <f>AC19+LOOKUP(V19,Sheet2!A$3:A$24,Sheet2!J$3:J$24)</f>
        <v>7.318</v>
      </c>
      <c r="AE19" s="142">
        <f t="shared" si="7"/>
        <v>1.608</v>
      </c>
      <c r="AF19" s="142">
        <f t="shared" si="8"/>
        <v>1.702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2.128</v>
      </c>
      <c r="AM19" s="142">
        <f t="shared" si="10"/>
        <v>2.222</v>
      </c>
      <c r="AN19" s="142">
        <f t="shared" si="11"/>
        <v>2.175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21.576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3.472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0.7752</v>
      </c>
      <c r="AV19" s="158">
        <f>IF(AND(AE19&gt;3.5,AF19&gt;3.5),LOOKUP(Sheet1!V19,Sheet2!A$3:A$24,Sheet2!W$3:W$24),LOOKUP(V19,Sheet2!A$3:A$24,Sheet2!V$3:V$24))*G19</f>
        <v>0.97635173481956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8.7491563068237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6.69599999999999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50.48</v>
      </c>
      <c r="BC19" s="161">
        <f t="shared" si="13"/>
        <v>44.32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21.576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21.576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6.024</v>
      </c>
      <c r="BV19" s="52">
        <f t="shared" si="20"/>
        <v>3.322</v>
      </c>
      <c r="BW19" s="32">
        <f t="shared" si="21"/>
        <v>8</v>
      </c>
    </row>
    <row r="20" spans="1:75">
      <c r="A20" s="32" t="s">
        <v>77</v>
      </c>
      <c r="B20" s="32">
        <v>9.02</v>
      </c>
      <c r="D20" s="103">
        <f t="shared" si="25"/>
        <v>8.54</v>
      </c>
      <c r="E20" s="103">
        <v>9.02</v>
      </c>
      <c r="F20" s="103">
        <v>6.978</v>
      </c>
      <c r="G20" s="32">
        <v>13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8.54</v>
      </c>
      <c r="X20" s="142">
        <f t="shared" si="27"/>
        <v>9.02</v>
      </c>
      <c r="Y20" s="142">
        <f t="shared" si="28"/>
        <v>6.978</v>
      </c>
      <c r="Z20" s="142">
        <f>Y20+LOOKUP(V20,Sheet2!A$3:A$24,Sheet2!J$3:J$24)</f>
        <v>7.318</v>
      </c>
      <c r="AA20" s="142">
        <f t="shared" si="6"/>
        <v>8.44</v>
      </c>
      <c r="AB20" s="142">
        <f t="shared" si="29"/>
        <v>8.92</v>
      </c>
      <c r="AC20" s="142">
        <f t="shared" si="30"/>
        <v>6.85</v>
      </c>
      <c r="AD20" s="142">
        <f>AC20+LOOKUP(V20,Sheet2!A$3:A$24,Sheet2!J$3:J$24)</f>
        <v>7.19</v>
      </c>
      <c r="AE20" s="142">
        <f t="shared" si="7"/>
        <v>1.702</v>
      </c>
      <c r="AF20" s="142">
        <f t="shared" si="8"/>
        <v>1.73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2.222</v>
      </c>
      <c r="AM20" s="142">
        <f t="shared" si="10"/>
        <v>2.25</v>
      </c>
      <c r="AN20" s="142">
        <f t="shared" si="11"/>
        <v>2.236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36.04432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5.642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1.2597</v>
      </c>
      <c r="AV20" s="158">
        <f>IF(AND(AE20&gt;3.5,AF20&gt;3.5),LOOKUP(Sheet1!V20,Sheet2!A$3:A$24,Sheet2!W$3:W$24),LOOKUP(V20,Sheet2!A$3:A$24,Sheet2!V$3:V$24))*G20</f>
        <v>1.58657156908178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14.2173789985885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11.86432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83.616</v>
      </c>
      <c r="BC20" s="161">
        <f t="shared" si="13"/>
        <v>73.0773333333333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36.04432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36.04432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6.08</v>
      </c>
      <c r="BV20" s="52">
        <f t="shared" si="20"/>
        <v>3.35</v>
      </c>
      <c r="BW20" s="32">
        <f t="shared" si="21"/>
        <v>13</v>
      </c>
    </row>
    <row r="21" spans="1:75">
      <c r="A21" s="32" t="s">
        <v>78</v>
      </c>
      <c r="B21" s="32">
        <v>8.92</v>
      </c>
      <c r="D21" s="103">
        <f t="shared" si="25"/>
        <v>8.44</v>
      </c>
      <c r="E21" s="103">
        <v>8.92</v>
      </c>
      <c r="F21" s="103">
        <v>6.85</v>
      </c>
      <c r="G21" s="32">
        <v>8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8.44</v>
      </c>
      <c r="X21" s="142">
        <f t="shared" si="27"/>
        <v>8.92</v>
      </c>
      <c r="Y21" s="142">
        <f t="shared" si="28"/>
        <v>6.85</v>
      </c>
      <c r="Z21" s="142">
        <f>Y21+LOOKUP(V21,Sheet2!A$3:A$24,Sheet2!J$3:J$24)</f>
        <v>7.19</v>
      </c>
      <c r="AA21" s="142">
        <f t="shared" si="6"/>
        <v>8.55</v>
      </c>
      <c r="AB21" s="142">
        <f t="shared" si="29"/>
        <v>9.03</v>
      </c>
      <c r="AC21" s="142">
        <f t="shared" si="30"/>
        <v>6.77</v>
      </c>
      <c r="AD21" s="142">
        <f>AC21+LOOKUP(V21,Sheet2!A$3:A$24,Sheet2!J$3:J$24)</f>
        <v>7.11</v>
      </c>
      <c r="AE21" s="142">
        <f t="shared" si="7"/>
        <v>1.73</v>
      </c>
      <c r="AF21" s="142">
        <f t="shared" si="8"/>
        <v>1.92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2.25</v>
      </c>
      <c r="AM21" s="142">
        <f t="shared" si="10"/>
        <v>2.44</v>
      </c>
      <c r="AN21" s="142">
        <f t="shared" si="11"/>
        <v>2.345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23.2624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3.472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0.7752</v>
      </c>
      <c r="AV21" s="158">
        <f>IF(AND(AE21&gt;3.5,AF21&gt;3.5),LOOKUP(Sheet1!V21,Sheet2!A$3:A$24,Sheet2!W$3:W$24),LOOKUP(V21,Sheet2!A$3:A$24,Sheet2!V$3:V$24))*G21</f>
        <v>0.97635173481956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8.7491563068237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8.3824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53.2</v>
      </c>
      <c r="BC21" s="161">
        <f t="shared" si="13"/>
        <v>46.1333333333333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23.2624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23.2624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6.46</v>
      </c>
      <c r="BV21" s="52">
        <f t="shared" si="20"/>
        <v>3.54</v>
      </c>
      <c r="BW21" s="32">
        <f t="shared" si="21"/>
        <v>8</v>
      </c>
    </row>
    <row r="22" spans="1:75">
      <c r="A22" s="32" t="s">
        <v>79</v>
      </c>
      <c r="B22" s="32">
        <v>9.03</v>
      </c>
      <c r="D22" s="103">
        <f t="shared" si="25"/>
        <v>8.55</v>
      </c>
      <c r="E22" s="103">
        <v>9.03</v>
      </c>
      <c r="F22" s="103">
        <v>6.77</v>
      </c>
      <c r="G22" s="32">
        <v>10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B</v>
      </c>
      <c r="T22" s="118">
        <f t="shared" si="22"/>
        <v>0</v>
      </c>
      <c r="V22" s="141">
        <f t="shared" si="0"/>
        <v>0.3</v>
      </c>
      <c r="W22" s="142">
        <f t="shared" si="5"/>
        <v>8.55</v>
      </c>
      <c r="X22" s="142">
        <f t="shared" si="27"/>
        <v>9.03</v>
      </c>
      <c r="Y22" s="142">
        <f t="shared" si="28"/>
        <v>6.77</v>
      </c>
      <c r="Z22" s="142">
        <f>Y22+LOOKUP(V22,Sheet2!A$3:A$24,Sheet2!J$3:J$24)</f>
        <v>7.11</v>
      </c>
      <c r="AA22" s="142">
        <f t="shared" si="6"/>
        <v>8.61</v>
      </c>
      <c r="AB22" s="142">
        <f t="shared" si="29"/>
        <v>9.09</v>
      </c>
      <c r="AC22" s="142">
        <f t="shared" si="30"/>
        <v>6.666</v>
      </c>
      <c r="AD22" s="142">
        <f>AC22+LOOKUP(V22,Sheet2!A$3:A$24,Sheet2!J$3:J$24)</f>
        <v>7.006</v>
      </c>
      <c r="AE22" s="142">
        <f t="shared" si="7"/>
        <v>1.92</v>
      </c>
      <c r="AF22" s="142">
        <f t="shared" si="8"/>
        <v>2.084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3"/>
        <v>0.48</v>
      </c>
      <c r="AK22" s="141">
        <f t="shared" si="24"/>
        <v>0.48</v>
      </c>
      <c r="AL22" s="142">
        <f t="shared" si="9"/>
        <v>2.44</v>
      </c>
      <c r="AM22" s="142">
        <f t="shared" si="10"/>
        <v>2.604</v>
      </c>
      <c r="AN22" s="142">
        <f t="shared" si="11"/>
        <v>2.522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1.58</v>
      </c>
      <c r="AP22" s="120"/>
      <c r="AQ22" s="156">
        <f t="shared" si="12"/>
        <v>39.8476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5.53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0.969</v>
      </c>
      <c r="AV22" s="158">
        <f>IF(AND(AE22&gt;3.5,AF22&gt;3.5),LOOKUP(Sheet1!V22,Sheet2!A$3:A$24,Sheet2!W$3:W$24),LOOKUP(V22,Sheet2!A$3:A$24,Sheet2!V$3:V$24))*G22</f>
        <v>1.22043966852445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14.8464453835296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16.1476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20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40</v>
      </c>
      <c r="BI22" s="126">
        <f>(AO22-Sheet3!$Q$4*IF($L22=1,2,IF($L22=2,1,0)))*LOOKUP(S22,Sheet3!F$2:F$9,Sheet3!M$2:M$9)*ROUNDUP(G22/Sheet3!$Q$7,0)</f>
        <v>2.58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39.8476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39.8476</v>
      </c>
      <c r="BT22" s="32">
        <f>IF(OR(LOOKUP(V22,Sheet2!A$3:A$25,Sheet2!B$3:B$25)=1,G22=0),0,AW22-AO22*0.2*G22)</f>
        <v>0</v>
      </c>
      <c r="BU22" s="52">
        <f t="shared" si="19"/>
        <v>6.958</v>
      </c>
      <c r="BV22" s="52">
        <f t="shared" si="20"/>
        <v>3.874</v>
      </c>
      <c r="BW22" s="32">
        <f t="shared" si="21"/>
        <v>10</v>
      </c>
    </row>
    <row r="23" spans="1:75">
      <c r="A23" s="32" t="s">
        <v>80</v>
      </c>
      <c r="B23" s="32">
        <v>9.09</v>
      </c>
      <c r="D23" s="103">
        <f t="shared" ref="D7:D38" si="31">IF(AND(B23=0,E23=0),0,IF(B23&gt;E23,E23-C23-AJ23,IF(AJ23&gt;(E23-B23),E23-AJ23-C23,B23-C23)))</f>
        <v>8.61</v>
      </c>
      <c r="E23" s="103">
        <v>9.09</v>
      </c>
      <c r="F23" s="103">
        <v>6.666</v>
      </c>
      <c r="G23" s="32">
        <v>14</v>
      </c>
      <c r="H23" s="32">
        <v>0.5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6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7" t="str">
        <f t="shared" si="4"/>
        <v>B</v>
      </c>
      <c r="T23" s="118">
        <f t="shared" si="22"/>
        <v>0</v>
      </c>
      <c r="V23" s="141">
        <f t="shared" si="0"/>
        <v>0.5</v>
      </c>
      <c r="W23" s="142">
        <f t="shared" si="5"/>
        <v>8.61</v>
      </c>
      <c r="X23" s="142">
        <f t="shared" si="27"/>
        <v>9.09</v>
      </c>
      <c r="Y23" s="142">
        <f t="shared" si="28"/>
        <v>6.666</v>
      </c>
      <c r="Z23" s="142">
        <f>Y23+LOOKUP(V23,Sheet2!A$3:A$24,Sheet2!J$3:J$24)</f>
        <v>7.221</v>
      </c>
      <c r="AA23" s="142">
        <f t="shared" si="6"/>
        <v>8.62</v>
      </c>
      <c r="AB23" s="142">
        <f t="shared" si="29"/>
        <v>9.1</v>
      </c>
      <c r="AC23" s="142">
        <f t="shared" si="30"/>
        <v>6.625</v>
      </c>
      <c r="AD23" s="142">
        <f>AC23+LOOKUP(V23,Sheet2!A$3:A$24,Sheet2!J$3:J$24)</f>
        <v>7.18</v>
      </c>
      <c r="AE23" s="142">
        <f t="shared" si="7"/>
        <v>1.869</v>
      </c>
      <c r="AF23" s="142">
        <f t="shared" si="8"/>
        <v>1.92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0.355</v>
      </c>
      <c r="AI23" s="141">
        <f>LOOKUP(R23,Sheet3!A$2:A$7,Sheet3!D$2:D$7)</f>
        <v>0.35</v>
      </c>
      <c r="AJ23" s="141">
        <f t="shared" si="23"/>
        <v>0.48</v>
      </c>
      <c r="AK23" s="141">
        <f t="shared" si="24"/>
        <v>0.48</v>
      </c>
      <c r="AL23" s="142">
        <f t="shared" si="9"/>
        <v>2.649</v>
      </c>
      <c r="AM23" s="142">
        <f t="shared" si="10"/>
        <v>2.7</v>
      </c>
      <c r="AN23" s="142">
        <f t="shared" si="11"/>
        <v>2.6745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1.81</v>
      </c>
      <c r="AP23" s="120"/>
      <c r="AQ23" s="156">
        <f t="shared" si="12"/>
        <v>67.77183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8.869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1.8774</v>
      </c>
      <c r="AV23" s="158">
        <f>IF(AND(AE23&gt;3.5,AF23&gt;3.5),LOOKUP(Sheet1!V23,Sheet2!A$3:A$24,Sheet2!W$3:W$24),LOOKUP(V23,Sheet2!A$3:A$24,Sheet2!V$3:V$24))*G23</f>
        <v>3.11901531108815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26.6415314965092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23.17343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28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56</v>
      </c>
      <c r="BI23" s="126">
        <f>(AO23-Sheet3!$Q$4*IF($L23=1,2,IF($L23=2,1,0)))*LOOKUP(S23,Sheet3!F$2:F$9,Sheet3!M$2:M$9)*ROUNDUP(G23/Sheet3!$Q$7,0)</f>
        <v>4.36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67.77183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67.77183</v>
      </c>
      <c r="BT23" s="32">
        <f>IF(OR(LOOKUP(V23,Sheet2!A$3:A$25,Sheet2!B$3:B$25)=1,G23=0),0,AW23-AO23*0.2*G23)</f>
        <v>0</v>
      </c>
      <c r="BU23" s="52">
        <f t="shared" si="19"/>
        <v>7.265</v>
      </c>
      <c r="BV23" s="52">
        <f t="shared" si="20"/>
        <v>4.085</v>
      </c>
      <c r="BW23" s="32">
        <f t="shared" si="21"/>
        <v>14</v>
      </c>
    </row>
    <row r="24" spans="1:75">
      <c r="A24" s="32" t="s">
        <v>81</v>
      </c>
      <c r="B24" s="32">
        <v>9.1</v>
      </c>
      <c r="D24" s="103">
        <f t="shared" si="31"/>
        <v>8.62</v>
      </c>
      <c r="E24" s="103">
        <v>9.1</v>
      </c>
      <c r="F24" s="103">
        <v>6.625</v>
      </c>
      <c r="G24" s="32">
        <v>12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6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7" t="str">
        <f t="shared" si="4"/>
        <v>B</v>
      </c>
      <c r="T24" s="118">
        <f t="shared" si="22"/>
        <v>0</v>
      </c>
      <c r="V24" s="141">
        <f t="shared" si="0"/>
        <v>0.5</v>
      </c>
      <c r="W24" s="142">
        <f t="shared" si="5"/>
        <v>8.62</v>
      </c>
      <c r="X24" s="142">
        <f t="shared" si="27"/>
        <v>9.1</v>
      </c>
      <c r="Y24" s="142">
        <f t="shared" si="28"/>
        <v>6.625</v>
      </c>
      <c r="Z24" s="142">
        <f>Y24+LOOKUP(V24,Sheet2!A$3:A$24,Sheet2!J$3:J$24)</f>
        <v>7.18</v>
      </c>
      <c r="AA24" s="142">
        <f t="shared" si="6"/>
        <v>8.583</v>
      </c>
      <c r="AB24" s="142">
        <f t="shared" si="29"/>
        <v>9.063</v>
      </c>
      <c r="AC24" s="142">
        <f t="shared" si="30"/>
        <v>6.59</v>
      </c>
      <c r="AD24" s="142">
        <f>AC24+LOOKUP(V24,Sheet2!A$3:A$24,Sheet2!J$3:J$24)</f>
        <v>7.145</v>
      </c>
      <c r="AE24" s="142">
        <f t="shared" si="7"/>
        <v>1.92</v>
      </c>
      <c r="AF24" s="142">
        <f t="shared" si="8"/>
        <v>1.918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0.355</v>
      </c>
      <c r="AI24" s="141">
        <f>LOOKUP(R24,Sheet3!A$2:A$7,Sheet3!D$2:D$7)</f>
        <v>0.35</v>
      </c>
      <c r="AJ24" s="141">
        <f t="shared" si="23"/>
        <v>0.48</v>
      </c>
      <c r="AK24" s="141">
        <f t="shared" si="24"/>
        <v>0.48</v>
      </c>
      <c r="AL24" s="142">
        <f t="shared" si="9"/>
        <v>2.7</v>
      </c>
      <c r="AM24" s="142">
        <f t="shared" si="10"/>
        <v>2.698</v>
      </c>
      <c r="AN24" s="142">
        <f t="shared" si="11"/>
        <v>2.699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1.81</v>
      </c>
      <c r="AP24" s="120"/>
      <c r="AQ24" s="156">
        <f t="shared" si="12"/>
        <v>58.62228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7.602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1.6092</v>
      </c>
      <c r="AV24" s="158">
        <f>IF(AND(AE24&gt;3.5,AF24&gt;3.5),LOOKUP(Sheet1!V24,Sheet2!A$3:A$24,Sheet2!W$3:W$24),LOOKUP(V24,Sheet2!A$3:A$24,Sheet2!V$3:V$24))*G24</f>
        <v>2.67344169521842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22.8355984255793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20.39508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24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48</v>
      </c>
      <c r="BI24" s="126">
        <f>(AO24-Sheet3!$Q$4*IF($L24=1,2,IF($L24=2,1,0)))*LOOKUP(S24,Sheet3!F$2:F$9,Sheet3!M$2:M$9)*ROUNDUP(G24/Sheet3!$Q$7,0)</f>
        <v>3.27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58.62228</v>
      </c>
      <c r="BO24" s="128">
        <f t="shared" si="15"/>
        <v>0</v>
      </c>
      <c r="BP24" s="120">
        <v>14.9</v>
      </c>
      <c r="BQ24" s="56">
        <f t="shared" si="16"/>
        <v>220.477428571429</v>
      </c>
      <c r="BR24" s="52">
        <f t="shared" si="17"/>
        <v>0</v>
      </c>
      <c r="BS24" s="52">
        <f t="shared" si="18"/>
        <v>58.62228</v>
      </c>
      <c r="BT24" s="32">
        <f>IF(OR(LOOKUP(V24,Sheet2!A$3:A$25,Sheet2!B$3:B$25)=1,G24=0),0,AW24-AO24*0.2*G24)</f>
        <v>0</v>
      </c>
      <c r="BU24" s="52">
        <f t="shared" si="19"/>
        <v>7.265</v>
      </c>
      <c r="BV24" s="52">
        <f t="shared" si="20"/>
        <v>4.085</v>
      </c>
      <c r="BW24" s="32">
        <f t="shared" si="21"/>
        <v>12</v>
      </c>
    </row>
    <row r="25" spans="1:75">
      <c r="A25" s="32" t="s">
        <v>82</v>
      </c>
      <c r="B25" s="32">
        <v>9.063</v>
      </c>
      <c r="D25" s="103">
        <f t="shared" si="31"/>
        <v>8.583</v>
      </c>
      <c r="E25" s="103">
        <v>9.063</v>
      </c>
      <c r="F25" s="103">
        <v>6.59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32" t="s">
        <v>83</v>
      </c>
      <c r="B26" s="32">
        <v>9.1</v>
      </c>
      <c r="D26" s="103">
        <f t="shared" si="31"/>
        <v>8.62</v>
      </c>
      <c r="E26" s="103">
        <v>9.1</v>
      </c>
      <c r="F26" s="103">
        <v>8.07</v>
      </c>
      <c r="G26" s="32">
        <v>8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8.62</v>
      </c>
      <c r="X26" s="142">
        <f t="shared" si="27"/>
        <v>9.1</v>
      </c>
      <c r="Y26" s="142">
        <f t="shared" si="28"/>
        <v>8.07</v>
      </c>
      <c r="Z26" s="142">
        <f>Y26+LOOKUP(V26,Sheet2!A$3:A$24,Sheet2!J$3:J$24)</f>
        <v>8.41</v>
      </c>
      <c r="AA26" s="142">
        <f t="shared" si="6"/>
        <v>8.6</v>
      </c>
      <c r="AB26" s="142">
        <f t="shared" si="29"/>
        <v>9.08</v>
      </c>
      <c r="AC26" s="142">
        <f t="shared" si="30"/>
        <v>7.987</v>
      </c>
      <c r="AD26" s="142">
        <f>AC26+LOOKUP(V26,Sheet2!A$3:A$24,Sheet2!J$3:J$24)</f>
        <v>8.327</v>
      </c>
      <c r="AE26" s="142">
        <f t="shared" si="7"/>
        <v>0.69</v>
      </c>
      <c r="AF26" s="142">
        <f t="shared" si="8"/>
        <v>0.753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0.859999999999999</v>
      </c>
      <c r="AM26" s="142">
        <f t="shared" si="10"/>
        <v>0.923</v>
      </c>
      <c r="AN26" s="142">
        <f t="shared" si="11"/>
        <v>0.891499999999999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8.84367999999999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0.7752</v>
      </c>
      <c r="AV26" s="158">
        <f>IF(AND(AE26&gt;3.5,AF26&gt;3.5),LOOKUP(Sheet1!V26,Sheet2!A$3:A$24,Sheet2!W$3:W$24),LOOKUP(V26,Sheet2!A$3:A$24,Sheet2!V$3:V$24))*G26</f>
        <v>0.97635173481956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6.1848363068237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29.944</v>
      </c>
      <c r="BC26" s="161">
        <f t="shared" si="13"/>
        <v>30.6293333333333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8.84367999999999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8.84367999999999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3.426</v>
      </c>
      <c r="BV26" s="52">
        <f t="shared" si="20"/>
        <v>2.023</v>
      </c>
      <c r="BW26" s="32">
        <f t="shared" si="21"/>
        <v>0</v>
      </c>
    </row>
    <row r="27" spans="1:75">
      <c r="A27" s="32" t="s">
        <v>84</v>
      </c>
      <c r="B27" s="32">
        <v>9.08</v>
      </c>
      <c r="D27" s="103">
        <f t="shared" si="31"/>
        <v>8.6</v>
      </c>
      <c r="E27" s="103">
        <v>9.08</v>
      </c>
      <c r="F27" s="103">
        <v>7.987</v>
      </c>
      <c r="G27" s="32">
        <v>8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8.6</v>
      </c>
      <c r="X27" s="142">
        <f t="shared" si="27"/>
        <v>9.08</v>
      </c>
      <c r="Y27" s="142">
        <f t="shared" si="28"/>
        <v>7.987</v>
      </c>
      <c r="Z27" s="142">
        <f>Y27+LOOKUP(V27,Sheet2!A$3:A$24,Sheet2!J$3:J$24)</f>
        <v>8.327</v>
      </c>
      <c r="AA27" s="142">
        <f t="shared" si="6"/>
        <v>8.57</v>
      </c>
      <c r="AB27" s="142">
        <f t="shared" si="29"/>
        <v>9.05</v>
      </c>
      <c r="AC27" s="142">
        <f t="shared" si="30"/>
        <v>7.912</v>
      </c>
      <c r="AD27" s="142">
        <f>AC27+LOOKUP(V27,Sheet2!A$3:A$24,Sheet2!J$3:J$24)</f>
        <v>8.252</v>
      </c>
      <c r="AE27" s="142">
        <f t="shared" si="7"/>
        <v>0.753</v>
      </c>
      <c r="AF27" s="142">
        <f t="shared" si="8"/>
        <v>0.798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0.923</v>
      </c>
      <c r="AM27" s="142">
        <f t="shared" si="10"/>
        <v>0.968</v>
      </c>
      <c r="AN27" s="142">
        <f t="shared" si="11"/>
        <v>0.9455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9.37936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0.7752</v>
      </c>
      <c r="AV27" s="158">
        <f>IF(AND(AE27&gt;3.5,AF27&gt;3.5),LOOKUP(Sheet1!V27,Sheet2!A$3:A$24,Sheet2!W$3:W$24),LOOKUP(V27,Sheet2!A$3:A$24,Sheet2!V$3:V$24))*G27</f>
        <v>0.97635173481956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6.7205163068237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30.808</v>
      </c>
      <c r="BC27" s="161">
        <f t="shared" si="13"/>
        <v>31.2053333333333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9.37936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9.37936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3.516</v>
      </c>
      <c r="BV27" s="52">
        <f t="shared" si="20"/>
        <v>2.068</v>
      </c>
      <c r="BW27" s="32">
        <f t="shared" si="21"/>
        <v>0</v>
      </c>
    </row>
    <row r="28" spans="1:75">
      <c r="A28" s="32" t="s">
        <v>85</v>
      </c>
      <c r="B28" s="32">
        <v>9.05</v>
      </c>
      <c r="D28" s="103">
        <f t="shared" si="31"/>
        <v>8.57</v>
      </c>
      <c r="E28" s="103">
        <v>9.05</v>
      </c>
      <c r="F28" s="103">
        <v>7.912</v>
      </c>
      <c r="G28" s="32">
        <v>14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8.57</v>
      </c>
      <c r="X28" s="142">
        <f t="shared" si="27"/>
        <v>9.05</v>
      </c>
      <c r="Y28" s="142">
        <f t="shared" si="28"/>
        <v>7.912</v>
      </c>
      <c r="Z28" s="142">
        <f>Y28+LOOKUP(V28,Sheet2!A$3:A$24,Sheet2!J$3:J$24)</f>
        <v>8.252</v>
      </c>
      <c r="AA28" s="142">
        <f t="shared" si="6"/>
        <v>8.46</v>
      </c>
      <c r="AB28" s="142">
        <f t="shared" si="29"/>
        <v>8.94</v>
      </c>
      <c r="AC28" s="142">
        <f t="shared" si="30"/>
        <v>7.773</v>
      </c>
      <c r="AD28" s="142">
        <f>AC28+LOOKUP(V28,Sheet2!A$3:A$24,Sheet2!J$3:J$24)</f>
        <v>8.113</v>
      </c>
      <c r="AE28" s="142">
        <f t="shared" si="7"/>
        <v>0.798</v>
      </c>
      <c r="AF28" s="142">
        <f t="shared" si="8"/>
        <v>0.827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0.968</v>
      </c>
      <c r="AM28" s="142">
        <f t="shared" si="10"/>
        <v>0.996999999999999</v>
      </c>
      <c r="AN28" s="142">
        <f t="shared" si="11"/>
        <v>0.9825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17.0562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1.3566</v>
      </c>
      <c r="AV28" s="158">
        <f>IF(AND(AE28&gt;3.5,AF28&gt;3.5),LOOKUP(Sheet1!V28,Sheet2!A$3:A$24,Sheet2!W$3:W$24),LOOKUP(V28,Sheet2!A$3:A$24,Sheet2!V$3:V$24))*G28</f>
        <v>1.70861553593423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12.4032235369415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8.65973959207622e-15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54.95</v>
      </c>
      <c r="BC28" s="161">
        <f t="shared" si="13"/>
        <v>55.3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17.0562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17.0562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3.574</v>
      </c>
      <c r="BV28" s="52">
        <f t="shared" si="20"/>
        <v>2.097</v>
      </c>
      <c r="BW28" s="32">
        <f t="shared" si="21"/>
        <v>0</v>
      </c>
    </row>
    <row r="29" spans="1:75">
      <c r="A29" s="32" t="s">
        <v>86</v>
      </c>
      <c r="B29" s="32">
        <v>8.94</v>
      </c>
      <c r="D29" s="103">
        <f t="shared" si="31"/>
        <v>8.46</v>
      </c>
      <c r="E29" s="103">
        <v>8.94</v>
      </c>
      <c r="F29" s="103">
        <v>7.773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32" t="s">
        <v>86</v>
      </c>
      <c r="B30" s="32">
        <v>8.94</v>
      </c>
      <c r="D30" s="103">
        <f t="shared" si="31"/>
        <v>8.46</v>
      </c>
      <c r="E30" s="103">
        <v>8.94</v>
      </c>
      <c r="F30" s="103">
        <v>7.4</v>
      </c>
      <c r="G30" s="32">
        <v>13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f t="shared" si="22"/>
        <v>0</v>
      </c>
      <c r="V30" s="141">
        <f t="shared" si="0"/>
        <v>0.3</v>
      </c>
      <c r="W30" s="142">
        <f t="shared" si="5"/>
        <v>8.46</v>
      </c>
      <c r="X30" s="142">
        <f t="shared" si="27"/>
        <v>8.94</v>
      </c>
      <c r="Y30" s="142">
        <f t="shared" si="28"/>
        <v>7.4</v>
      </c>
      <c r="Z30" s="142">
        <f>Y30+LOOKUP(V30,Sheet2!A$3:A$24,Sheet2!J$3:J$24)</f>
        <v>7.74</v>
      </c>
      <c r="AA30" s="142">
        <f t="shared" si="6"/>
        <v>8.52</v>
      </c>
      <c r="AB30" s="142">
        <f t="shared" si="29"/>
        <v>9</v>
      </c>
      <c r="AC30" s="142">
        <f t="shared" si="30"/>
        <v>7.275</v>
      </c>
      <c r="AD30" s="142">
        <f>AC30+LOOKUP(V30,Sheet2!A$3:A$24,Sheet2!J$3:J$24)</f>
        <v>7.615</v>
      </c>
      <c r="AE30" s="142">
        <f t="shared" si="7"/>
        <v>1.2</v>
      </c>
      <c r="AF30" s="142">
        <f t="shared" si="8"/>
        <v>1.385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1.37</v>
      </c>
      <c r="AM30" s="142">
        <f t="shared" si="10"/>
        <v>1.555</v>
      </c>
      <c r="AN30" s="142">
        <f t="shared" si="11"/>
        <v>1.4625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23.5755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1.2597</v>
      </c>
      <c r="AV30" s="158">
        <f>IF(AND(AE30&gt;3.5,AF30&gt;3.5),LOOKUP(Sheet1!V30,Sheet2!A$3:A$24,Sheet2!W$3:W$24),LOOKUP(V30,Sheet2!A$3:A$24,Sheet2!V$3:V$24))*G30</f>
        <v>1.58657156908178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14.2173789985885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5.03749999999998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63.505</v>
      </c>
      <c r="BC30" s="161">
        <f t="shared" si="13"/>
        <v>59.67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23.5755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23.5755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4.69</v>
      </c>
      <c r="BV30" s="52">
        <f t="shared" si="20"/>
        <v>2.655</v>
      </c>
      <c r="BW30" s="32">
        <f t="shared" si="21"/>
        <v>0</v>
      </c>
    </row>
    <row r="31" spans="1:75">
      <c r="A31" s="32" t="s">
        <v>73</v>
      </c>
      <c r="B31" s="32">
        <v>9</v>
      </c>
      <c r="D31" s="103">
        <f t="shared" si="31"/>
        <v>8.52</v>
      </c>
      <c r="E31" s="103">
        <v>9</v>
      </c>
      <c r="F31" s="103">
        <v>7.275</v>
      </c>
      <c r="G31" s="32">
        <v>0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32" t="s">
        <v>87</v>
      </c>
      <c r="B32" s="32">
        <v>8.95</v>
      </c>
      <c r="D32" s="103">
        <f t="shared" si="31"/>
        <v>8.47</v>
      </c>
      <c r="E32" s="103">
        <v>8.95</v>
      </c>
      <c r="F32" s="103">
        <v>7.891</v>
      </c>
      <c r="G32" s="32">
        <v>5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f t="shared" si="22"/>
        <v>0</v>
      </c>
      <c r="V32" s="141">
        <f t="shared" si="0"/>
        <v>0.3</v>
      </c>
      <c r="W32" s="142">
        <f t="shared" si="5"/>
        <v>8.47</v>
      </c>
      <c r="X32" s="142">
        <f t="shared" si="27"/>
        <v>8.95</v>
      </c>
      <c r="Y32" s="142">
        <f t="shared" si="28"/>
        <v>7.891</v>
      </c>
      <c r="Z32" s="142">
        <f>Y32+LOOKUP(V32,Sheet2!A$3:A$24,Sheet2!J$3:J$24)</f>
        <v>8.231</v>
      </c>
      <c r="AA32" s="142">
        <f t="shared" si="6"/>
        <v>8.49</v>
      </c>
      <c r="AB32" s="142">
        <f t="shared" si="29"/>
        <v>8.97</v>
      </c>
      <c r="AC32" s="142">
        <f t="shared" si="30"/>
        <v>7.845</v>
      </c>
      <c r="AD32" s="142">
        <f>AC32+LOOKUP(V32,Sheet2!A$3:A$24,Sheet2!J$3:J$24)</f>
        <v>8.185</v>
      </c>
      <c r="AE32" s="142">
        <f t="shared" si="7"/>
        <v>0.718999999999999</v>
      </c>
      <c r="AF32" s="142">
        <f t="shared" si="8"/>
        <v>0.785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0.888999999999999</v>
      </c>
      <c r="AM32" s="142">
        <f t="shared" si="10"/>
        <v>0.955000000000001</v>
      </c>
      <c r="AN32" s="142">
        <f t="shared" si="11"/>
        <v>0.922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5.7164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0.4845</v>
      </c>
      <c r="AV32" s="158">
        <f>IF(AND(AE32&gt;3.5,AF32&gt;3.5),LOOKUP(Sheet1!V32,Sheet2!A$3:A$24,Sheet2!W$3:W$24),LOOKUP(V32,Sheet2!A$3:A$24,Sheet2!V$3:V$24))*G32</f>
        <v>0.610219834262225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4.05462269176481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19.02</v>
      </c>
      <c r="BC32" s="161">
        <f t="shared" si="13"/>
        <v>19.3466666666667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5.7164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5.7164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3.49</v>
      </c>
      <c r="BV32" s="52">
        <f t="shared" si="20"/>
        <v>2.055</v>
      </c>
      <c r="BW32" s="32">
        <f t="shared" si="21"/>
        <v>0</v>
      </c>
    </row>
    <row r="33" spans="1:75">
      <c r="A33" s="32" t="s">
        <v>88</v>
      </c>
      <c r="B33" s="32">
        <v>8.97</v>
      </c>
      <c r="D33" s="103">
        <f t="shared" si="31"/>
        <v>8.49</v>
      </c>
      <c r="E33" s="103">
        <v>8.97</v>
      </c>
      <c r="F33" s="103">
        <v>7.845</v>
      </c>
      <c r="G33" s="32">
        <v>17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f t="shared" si="22"/>
        <v>0</v>
      </c>
      <c r="V33" s="141">
        <f t="shared" si="0"/>
        <v>0.3</v>
      </c>
      <c r="W33" s="142">
        <f t="shared" si="5"/>
        <v>8.49</v>
      </c>
      <c r="X33" s="142">
        <f t="shared" si="27"/>
        <v>8.97</v>
      </c>
      <c r="Y33" s="142">
        <f t="shared" si="28"/>
        <v>7.845</v>
      </c>
      <c r="Z33" s="142">
        <f>Y33+LOOKUP(V33,Sheet2!A$3:A$24,Sheet2!J$3:J$24)</f>
        <v>8.185</v>
      </c>
      <c r="AA33" s="142">
        <f t="shared" si="6"/>
        <v>8.51</v>
      </c>
      <c r="AB33" s="142">
        <f t="shared" si="29"/>
        <v>8.99</v>
      </c>
      <c r="AC33" s="142">
        <f t="shared" si="30"/>
        <v>7.673</v>
      </c>
      <c r="AD33" s="142">
        <f>AC33+LOOKUP(V33,Sheet2!A$3:A$24,Sheet2!J$3:J$24)</f>
        <v>8.013</v>
      </c>
      <c r="AE33" s="142">
        <f t="shared" si="7"/>
        <v>0.785</v>
      </c>
      <c r="AF33" s="142">
        <f t="shared" si="8"/>
        <v>0.977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0.955000000000001</v>
      </c>
      <c r="AM33" s="142">
        <f t="shared" si="10"/>
        <v>1.147</v>
      </c>
      <c r="AN33" s="142">
        <f t="shared" si="11"/>
        <v>1.051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22.15508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1.6473</v>
      </c>
      <c r="AV33" s="158">
        <f>IF(AND(AE33&gt;3.5,AF33&gt;3.5),LOOKUP(Sheet1!V33,Sheet2!A$3:A$24,Sheet2!W$3:W$24),LOOKUP(V33,Sheet2!A$3:A$24,Sheet2!V$3:V$24))*G33</f>
        <v>2.07474743649156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16.5050371520004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69.054</v>
      </c>
      <c r="BC33" s="161">
        <f t="shared" si="13"/>
        <v>68.7026666666667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22.15508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22.15508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3.874</v>
      </c>
      <c r="BV33" s="52">
        <f t="shared" si="20"/>
        <v>2.247</v>
      </c>
      <c r="BW33" s="32">
        <f t="shared" si="21"/>
        <v>0</v>
      </c>
    </row>
    <row r="34" spans="1:75">
      <c r="A34" s="32" t="s">
        <v>89</v>
      </c>
      <c r="B34" s="32">
        <v>8.99</v>
      </c>
      <c r="D34" s="103">
        <f t="shared" si="31"/>
        <v>8.51</v>
      </c>
      <c r="E34" s="103">
        <v>8.99</v>
      </c>
      <c r="F34" s="103">
        <v>7.673</v>
      </c>
      <c r="G34" s="32">
        <v>11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f t="shared" si="22"/>
        <v>0</v>
      </c>
      <c r="V34" s="141">
        <f t="shared" si="0"/>
        <v>0.3</v>
      </c>
      <c r="W34" s="142">
        <f t="shared" si="5"/>
        <v>8.51</v>
      </c>
      <c r="X34" s="142">
        <f t="shared" si="27"/>
        <v>8.99</v>
      </c>
      <c r="Y34" s="142">
        <f t="shared" si="28"/>
        <v>7.673</v>
      </c>
      <c r="Z34" s="142">
        <f>Y34+LOOKUP(V34,Sheet2!A$3:A$24,Sheet2!J$3:J$24)</f>
        <v>8.013</v>
      </c>
      <c r="AA34" s="142">
        <f t="shared" si="6"/>
        <v>8.52</v>
      </c>
      <c r="AB34" s="142">
        <f t="shared" si="29"/>
        <v>9</v>
      </c>
      <c r="AC34" s="142">
        <f t="shared" si="30"/>
        <v>7.559</v>
      </c>
      <c r="AD34" s="142">
        <f>AC34+LOOKUP(V34,Sheet2!A$3:A$24,Sheet2!J$3:J$24)</f>
        <v>7.899</v>
      </c>
      <c r="AE34" s="142">
        <f t="shared" si="7"/>
        <v>0.977</v>
      </c>
      <c r="AF34" s="142">
        <f t="shared" si="8"/>
        <v>1.101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1.147</v>
      </c>
      <c r="AM34" s="142">
        <f t="shared" si="10"/>
        <v>1.271</v>
      </c>
      <c r="AN34" s="142">
        <f t="shared" si="11"/>
        <v>1.209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16.49076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1.0659</v>
      </c>
      <c r="AV34" s="158">
        <f>IF(AND(AE34&gt;3.5,AF34&gt;3.5),LOOKUP(Sheet1!V34,Sheet2!A$3:A$24,Sheet2!W$3:W$24),LOOKUP(V34,Sheet2!A$3:A$24,Sheet2!V$3:V$24))*G34</f>
        <v>1.34248363537689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12.0300899218826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0.804759999999994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48.158</v>
      </c>
      <c r="BC34" s="161">
        <f t="shared" si="13"/>
        <v>46.772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16.49076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16.49076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4.122</v>
      </c>
      <c r="BV34" s="52">
        <f t="shared" si="20"/>
        <v>2.371</v>
      </c>
      <c r="BW34" s="32">
        <f t="shared" si="21"/>
        <v>0</v>
      </c>
    </row>
    <row r="35" spans="1:75">
      <c r="A35" s="32" t="s">
        <v>90</v>
      </c>
      <c r="B35" s="32">
        <v>9</v>
      </c>
      <c r="D35" s="103">
        <f t="shared" si="31"/>
        <v>8.52</v>
      </c>
      <c r="E35" s="103">
        <v>9</v>
      </c>
      <c r="F35" s="103">
        <v>7.559</v>
      </c>
      <c r="G35" s="32">
        <v>16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8.52</v>
      </c>
      <c r="X35" s="142">
        <f t="shared" si="27"/>
        <v>9</v>
      </c>
      <c r="Y35" s="142">
        <f t="shared" si="28"/>
        <v>7.559</v>
      </c>
      <c r="Z35" s="142">
        <f>Y35+LOOKUP(V35,Sheet2!A$3:A$24,Sheet2!J$3:J$24)</f>
        <v>7.899</v>
      </c>
      <c r="AA35" s="142">
        <f t="shared" si="6"/>
        <v>8.46</v>
      </c>
      <c r="AB35" s="142">
        <f t="shared" si="29"/>
        <v>8.94</v>
      </c>
      <c r="AC35" s="142">
        <f t="shared" si="30"/>
        <v>7.4</v>
      </c>
      <c r="AD35" s="142">
        <f>AC35+LOOKUP(V35,Sheet2!A$3:A$24,Sheet2!J$3:J$24)</f>
        <v>7.74</v>
      </c>
      <c r="AE35" s="142">
        <f t="shared" si="7"/>
        <v>1.101</v>
      </c>
      <c r="AF35" s="142">
        <f t="shared" si="8"/>
        <v>1.2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1.271</v>
      </c>
      <c r="AM35" s="142">
        <f t="shared" si="10"/>
        <v>1.37</v>
      </c>
      <c r="AN35" s="142">
        <f t="shared" si="11"/>
        <v>1.3205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26.19872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1.5504</v>
      </c>
      <c r="AV35" s="158">
        <f>IF(AND(AE35&gt;3.5,AF35&gt;3.5),LOOKUP(Sheet1!V35,Sheet2!A$3:A$24,Sheet2!W$3:W$24),LOOKUP(V35,Sheet2!A$3:A$24,Sheet2!V$3:V$24))*G35</f>
        <v>1.95270346963912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17.4983126136474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3.38271999999998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73.616</v>
      </c>
      <c r="BC35" s="161">
        <f t="shared" si="13"/>
        <v>70.4106666666666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26.19872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26.19872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4.32</v>
      </c>
      <c r="BV35" s="52">
        <f t="shared" si="20"/>
        <v>2.47</v>
      </c>
      <c r="BW35" s="32">
        <f t="shared" si="21"/>
        <v>0</v>
      </c>
    </row>
    <row r="36" spans="1:75">
      <c r="A36" s="32" t="s">
        <v>86</v>
      </c>
      <c r="B36" s="32">
        <v>8.94</v>
      </c>
      <c r="D36" s="103">
        <f t="shared" si="31"/>
        <v>8.46</v>
      </c>
      <c r="E36" s="103">
        <v>8.94</v>
      </c>
      <c r="F36" s="103">
        <v>7.4</v>
      </c>
      <c r="G36" s="32">
        <v>0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32" t="s">
        <v>91</v>
      </c>
      <c r="B37" s="32">
        <v>8.95</v>
      </c>
      <c r="D37" s="103">
        <f t="shared" si="31"/>
        <v>8.47</v>
      </c>
      <c r="E37" s="103">
        <v>8.95</v>
      </c>
      <c r="F37" s="103">
        <v>7.89</v>
      </c>
      <c r="G37" s="32">
        <v>4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f t="shared" si="22"/>
        <v>0</v>
      </c>
      <c r="V37" s="141">
        <f t="shared" si="0"/>
        <v>0.3</v>
      </c>
      <c r="W37" s="142">
        <f t="shared" si="5"/>
        <v>8.47</v>
      </c>
      <c r="X37" s="142">
        <f t="shared" si="27"/>
        <v>8.95</v>
      </c>
      <c r="Y37" s="142">
        <f t="shared" si="28"/>
        <v>7.89</v>
      </c>
      <c r="Z37" s="142">
        <f>Y37+LOOKUP(V37,Sheet2!A$3:A$24,Sheet2!J$3:J$24)</f>
        <v>8.23</v>
      </c>
      <c r="AA37" s="142">
        <f t="shared" si="6"/>
        <v>8.49</v>
      </c>
      <c r="AB37" s="142">
        <f t="shared" si="29"/>
        <v>8.97</v>
      </c>
      <c r="AC37" s="142">
        <f t="shared" si="30"/>
        <v>7.845</v>
      </c>
      <c r="AD37" s="142">
        <f>AC37+LOOKUP(V37,Sheet2!A$3:A$24,Sheet2!J$3:J$24)</f>
        <v>8.185</v>
      </c>
      <c r="AE37" s="142">
        <f t="shared" si="7"/>
        <v>0.719999999999999</v>
      </c>
      <c r="AF37" s="142">
        <f t="shared" si="8"/>
        <v>0.785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0.889999999999999</v>
      </c>
      <c r="AM37" s="142">
        <f t="shared" si="10"/>
        <v>0.955000000000001</v>
      </c>
      <c r="AN37" s="142">
        <f t="shared" si="11"/>
        <v>0.9225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4.5756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0.3876</v>
      </c>
      <c r="AV37" s="158">
        <f>IF(AND(AE37&gt;3.5,AF37&gt;3.5),LOOKUP(Sheet1!V37,Sheet2!A$3:A$24,Sheet2!W$3:W$24),LOOKUP(V37,Sheet2!A$3:A$24,Sheet2!V$3:V$24))*G37</f>
        <v>0.48817586740978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3.24617815341185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15.22</v>
      </c>
      <c r="BC37" s="161">
        <f t="shared" si="13"/>
        <v>15.48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4.5756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4.5756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3.49</v>
      </c>
      <c r="BV37" s="52">
        <f t="shared" si="20"/>
        <v>2.055</v>
      </c>
      <c r="BW37" s="32">
        <f t="shared" si="21"/>
        <v>0</v>
      </c>
    </row>
    <row r="38" spans="1:75">
      <c r="A38" s="32" t="s">
        <v>88</v>
      </c>
      <c r="B38" s="32">
        <v>8.97</v>
      </c>
      <c r="D38" s="103">
        <f t="shared" si="31"/>
        <v>8.49</v>
      </c>
      <c r="E38" s="103">
        <v>8.97</v>
      </c>
      <c r="F38" s="103">
        <v>7.845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32" t="s">
        <v>92</v>
      </c>
      <c r="B39" s="32">
        <v>8.98</v>
      </c>
      <c r="D39" s="103">
        <f t="shared" ref="D39:D59" si="32">IF(AND(B39=0,E39=0),0,IF(B39&gt;E39,E39-C39-AJ39,IF(AJ39&gt;(E39-B39),E39-AJ39-C39,B39-C39)))</f>
        <v>8.5</v>
      </c>
      <c r="E39" s="103">
        <v>8.98</v>
      </c>
      <c r="F39" s="103">
        <v>7.721</v>
      </c>
      <c r="G39" s="32">
        <v>5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>
        <f t="shared" si="22"/>
        <v>0</v>
      </c>
      <c r="V39" s="141">
        <f t="shared" si="0"/>
        <v>0.3</v>
      </c>
      <c r="W39" s="142">
        <f t="shared" si="5"/>
        <v>8.5</v>
      </c>
      <c r="X39" s="142">
        <f t="shared" si="27"/>
        <v>8.98</v>
      </c>
      <c r="Y39" s="142">
        <f t="shared" si="28"/>
        <v>7.721</v>
      </c>
      <c r="Z39" s="142">
        <f>Y39+LOOKUP(V39,Sheet2!A$3:A$24,Sheet2!J$3:J$24)</f>
        <v>8.061</v>
      </c>
      <c r="AA39" s="142">
        <f t="shared" si="6"/>
        <v>8.51</v>
      </c>
      <c r="AB39" s="142">
        <f t="shared" si="29"/>
        <v>8.99</v>
      </c>
      <c r="AC39" s="142">
        <f t="shared" si="30"/>
        <v>7.673</v>
      </c>
      <c r="AD39" s="142">
        <f>AC39+LOOKUP(V39,Sheet2!A$3:A$24,Sheet2!J$3:J$24)</f>
        <v>8.013</v>
      </c>
      <c r="AE39" s="142">
        <f t="shared" si="7"/>
        <v>0.919</v>
      </c>
      <c r="AF39" s="142">
        <f t="shared" si="8"/>
        <v>0.977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1.089</v>
      </c>
      <c r="AM39" s="142">
        <f t="shared" si="10"/>
        <v>1.147</v>
      </c>
      <c r="AN39" s="142">
        <f t="shared" si="11"/>
        <v>1.118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6.9316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0.4845</v>
      </c>
      <c r="AV39" s="158">
        <f>IF(AND(AE39&gt;3.5,AF39&gt;3.5),LOOKUP(Sheet1!V39,Sheet2!A$3:A$24,Sheet2!W$3:W$24),LOOKUP(V39,Sheet2!A$3:A$24,Sheet2!V$3:V$24))*G39</f>
        <v>0.610219834262225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5.26982269176481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20.98</v>
      </c>
      <c r="BC39" s="161">
        <f t="shared" si="13"/>
        <v>20.6533333333333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6.9316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6.9316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3.874</v>
      </c>
      <c r="BV39" s="52">
        <f t="shared" si="20"/>
        <v>2.247</v>
      </c>
      <c r="BW39" s="32">
        <f t="shared" si="21"/>
        <v>0</v>
      </c>
    </row>
    <row r="40" spans="1:75">
      <c r="A40" s="32" t="s">
        <v>89</v>
      </c>
      <c r="B40" s="32">
        <v>8.99</v>
      </c>
      <c r="D40" s="103">
        <f t="shared" si="32"/>
        <v>8.51</v>
      </c>
      <c r="E40" s="103">
        <v>8.99</v>
      </c>
      <c r="F40" s="103">
        <v>7.673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0.96</v>
      </c>
      <c r="BV40" s="52">
        <f t="shared" si="20"/>
        <v>0.48</v>
      </c>
      <c r="BW40" s="32">
        <f t="shared" si="21"/>
        <v>0</v>
      </c>
    </row>
    <row r="41" spans="1:75">
      <c r="A41" s="32" t="s">
        <v>93</v>
      </c>
      <c r="B41" s="32">
        <v>8.98</v>
      </c>
      <c r="D41" s="103">
        <f t="shared" si="32"/>
        <v>8.5</v>
      </c>
      <c r="E41" s="103">
        <v>8.98</v>
      </c>
      <c r="F41" s="103">
        <v>7.692</v>
      </c>
      <c r="G41" s="32">
        <v>2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f t="shared" si="22"/>
        <v>0</v>
      </c>
      <c r="V41" s="141">
        <f t="shared" si="0"/>
        <v>0.3</v>
      </c>
      <c r="W41" s="142">
        <f t="shared" si="5"/>
        <v>8.5</v>
      </c>
      <c r="X41" s="142">
        <f t="shared" si="27"/>
        <v>8.98</v>
      </c>
      <c r="Y41" s="142">
        <f t="shared" si="28"/>
        <v>7.692</v>
      </c>
      <c r="Z41" s="142">
        <f>Y41+LOOKUP(V41,Sheet2!A$3:A$24,Sheet2!J$3:J$24)</f>
        <v>8.032</v>
      </c>
      <c r="AA41" s="142">
        <f t="shared" si="6"/>
        <v>8.51</v>
      </c>
      <c r="AB41" s="142">
        <f t="shared" si="29"/>
        <v>8.99</v>
      </c>
      <c r="AC41" s="142">
        <f t="shared" si="30"/>
        <v>7.673</v>
      </c>
      <c r="AD41" s="142">
        <f>AC41+LOOKUP(V41,Sheet2!A$3:A$24,Sheet2!J$3:J$24)</f>
        <v>8.013</v>
      </c>
      <c r="AE41" s="142">
        <f t="shared" si="7"/>
        <v>0.948</v>
      </c>
      <c r="AF41" s="142">
        <f t="shared" si="8"/>
        <v>0.977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1.118</v>
      </c>
      <c r="AM41" s="142">
        <f t="shared" si="10"/>
        <v>1.147</v>
      </c>
      <c r="AN41" s="142">
        <f t="shared" si="11"/>
        <v>1.1325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2.8086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0.1938</v>
      </c>
      <c r="AV41" s="158">
        <f>IF(AND(AE41&gt;3.5,AF41&gt;3.5),LOOKUP(Sheet1!V41,Sheet2!A$3:A$24,Sheet2!W$3:W$24),LOOKUP(V41,Sheet2!A$3:A$24,Sheet2!V$3:V$24))*G41</f>
        <v>0.24408793370489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2.14388907670593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8.45</v>
      </c>
      <c r="BC41" s="161">
        <f t="shared" si="13"/>
        <v>8.3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2.8086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2.8086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3.874</v>
      </c>
      <c r="BV41" s="52">
        <f t="shared" si="20"/>
        <v>2.247</v>
      </c>
      <c r="BW41" s="32">
        <f t="shared" si="21"/>
        <v>0</v>
      </c>
    </row>
    <row r="42" spans="1:75">
      <c r="A42" s="32" t="s">
        <v>89</v>
      </c>
      <c r="B42" s="32">
        <v>8.99</v>
      </c>
      <c r="D42" s="103">
        <f t="shared" si="32"/>
        <v>8.51</v>
      </c>
      <c r="E42" s="103">
        <v>8.99</v>
      </c>
      <c r="F42" s="103">
        <v>7.673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32" t="s">
        <v>94</v>
      </c>
      <c r="B43" s="32">
        <v>9</v>
      </c>
      <c r="D43" s="103">
        <f t="shared" si="32"/>
        <v>8.52</v>
      </c>
      <c r="E43" s="103">
        <v>9</v>
      </c>
      <c r="F43" s="103">
        <v>7.581</v>
      </c>
      <c r="G43" s="32">
        <v>2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f t="shared" si="22"/>
        <v>0</v>
      </c>
      <c r="V43" s="141">
        <f t="shared" si="0"/>
        <v>0.3</v>
      </c>
      <c r="W43" s="142">
        <f t="shared" si="5"/>
        <v>8.52</v>
      </c>
      <c r="X43" s="142">
        <f t="shared" si="27"/>
        <v>9</v>
      </c>
      <c r="Y43" s="142">
        <f t="shared" si="28"/>
        <v>7.581</v>
      </c>
      <c r="Z43" s="142">
        <f>Y43+LOOKUP(V43,Sheet2!A$3:A$24,Sheet2!J$3:J$24)</f>
        <v>7.921</v>
      </c>
      <c r="AA43" s="142">
        <f t="shared" si="6"/>
        <v>8.52</v>
      </c>
      <c r="AB43" s="142">
        <f t="shared" si="29"/>
        <v>9</v>
      </c>
      <c r="AC43" s="142">
        <f t="shared" si="30"/>
        <v>7.559</v>
      </c>
      <c r="AD43" s="142">
        <f>AC43+LOOKUP(V43,Sheet2!A$3:A$24,Sheet2!J$3:J$24)</f>
        <v>7.899</v>
      </c>
      <c r="AE43" s="142">
        <f t="shared" si="7"/>
        <v>1.079</v>
      </c>
      <c r="AF43" s="142">
        <f t="shared" si="8"/>
        <v>1.101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1.249</v>
      </c>
      <c r="AM43" s="142">
        <f t="shared" si="10"/>
        <v>1.271</v>
      </c>
      <c r="AN43" s="142">
        <f t="shared" si="11"/>
        <v>1.26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3.1248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0.1938</v>
      </c>
      <c r="AV43" s="158">
        <f>IF(AND(AE43&gt;3.5,AF43&gt;3.5),LOOKUP(Sheet1!V43,Sheet2!A$3:A$24,Sheet2!W$3:W$24),LOOKUP(V43,Sheet2!A$3:A$24,Sheet2!V$3:V$24))*G43</f>
        <v>0.24408793370489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2.18728907670593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0.272799999999998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8.96</v>
      </c>
      <c r="BC43" s="161">
        <f t="shared" si="13"/>
        <v>8.64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3.1248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3.1248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4.122</v>
      </c>
      <c r="BV43" s="52">
        <f t="shared" si="20"/>
        <v>2.371</v>
      </c>
      <c r="BW43" s="32">
        <f t="shared" si="21"/>
        <v>0</v>
      </c>
    </row>
    <row r="44" spans="1:75">
      <c r="A44" s="32" t="s">
        <v>90</v>
      </c>
      <c r="B44" s="32">
        <v>9</v>
      </c>
      <c r="D44" s="103">
        <f t="shared" si="32"/>
        <v>8.52</v>
      </c>
      <c r="E44" s="103">
        <v>9</v>
      </c>
      <c r="F44" s="103">
        <v>7.559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32" t="s">
        <v>95</v>
      </c>
      <c r="B45" s="32">
        <v>9</v>
      </c>
      <c r="D45" s="103">
        <f t="shared" si="32"/>
        <v>8.52</v>
      </c>
      <c r="E45" s="103">
        <v>9</v>
      </c>
      <c r="F45" s="103">
        <v>8.149</v>
      </c>
      <c r="G45" s="32">
        <v>3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>
        <f t="shared" si="22"/>
        <v>0</v>
      </c>
      <c r="V45" s="141">
        <f t="shared" si="0"/>
        <v>0.3</v>
      </c>
      <c r="W45" s="142">
        <f t="shared" si="5"/>
        <v>8.52</v>
      </c>
      <c r="X45" s="142">
        <f t="shared" si="27"/>
        <v>9</v>
      </c>
      <c r="Y45" s="142">
        <f t="shared" si="28"/>
        <v>8.149</v>
      </c>
      <c r="Z45" s="142">
        <f>Y45+LOOKUP(V45,Sheet2!A$3:A$24,Sheet2!J$3:J$24)</f>
        <v>8.489</v>
      </c>
      <c r="AA45" s="142">
        <f t="shared" si="6"/>
        <v>8.53</v>
      </c>
      <c r="AB45" s="142">
        <f t="shared" si="29"/>
        <v>9.01</v>
      </c>
      <c r="AC45" s="142">
        <f t="shared" si="30"/>
        <v>8.116</v>
      </c>
      <c r="AD45" s="142">
        <f>AC45+LOOKUP(V45,Sheet2!A$3:A$24,Sheet2!J$3:J$24)</f>
        <v>8.456</v>
      </c>
      <c r="AE45" s="142">
        <f t="shared" si="7"/>
        <v>0.511000000000001</v>
      </c>
      <c r="AF45" s="142">
        <f t="shared" si="8"/>
        <v>0.554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0.681</v>
      </c>
      <c r="AM45" s="142">
        <f t="shared" si="10"/>
        <v>0.724</v>
      </c>
      <c r="AN45" s="142">
        <f t="shared" si="11"/>
        <v>0.7025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2.6133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0.2907</v>
      </c>
      <c r="AV45" s="158">
        <f>IF(AND(AE45&gt;3.5,AF45&gt;3.5),LOOKUP(Sheet1!V45,Sheet2!A$3:A$24,Sheet2!W$3:W$24),LOOKUP(V45,Sheet2!A$3:A$24,Sheet2!V$3:V$24))*G45</f>
        <v>0.366131900557335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2.01169361505889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10.095</v>
      </c>
      <c r="BC45" s="161">
        <f t="shared" si="13"/>
        <v>10.73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2.6133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2.6133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3.028</v>
      </c>
      <c r="BV45" s="52">
        <f t="shared" si="20"/>
        <v>1.824</v>
      </c>
      <c r="BW45" s="32">
        <f t="shared" si="21"/>
        <v>0</v>
      </c>
    </row>
    <row r="46" spans="1:75">
      <c r="A46" s="32" t="s">
        <v>75</v>
      </c>
      <c r="B46" s="32">
        <v>9.01</v>
      </c>
      <c r="D46" s="103">
        <f t="shared" si="32"/>
        <v>8.53</v>
      </c>
      <c r="E46" s="103">
        <v>9.01</v>
      </c>
      <c r="F46" s="103">
        <v>8.116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32" t="s">
        <v>96</v>
      </c>
      <c r="B47" s="32">
        <v>8.99</v>
      </c>
      <c r="D47" s="103">
        <f t="shared" si="32"/>
        <v>8.51</v>
      </c>
      <c r="E47" s="103">
        <v>8.99</v>
      </c>
      <c r="F47" s="103">
        <v>7.96</v>
      </c>
      <c r="G47" s="32">
        <v>3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A</v>
      </c>
      <c r="T47" s="118">
        <f t="shared" si="22"/>
        <v>0</v>
      </c>
      <c r="V47" s="141">
        <f t="shared" si="0"/>
        <v>0.3</v>
      </c>
      <c r="W47" s="142">
        <f t="shared" si="5"/>
        <v>8.51</v>
      </c>
      <c r="X47" s="142">
        <f t="shared" si="27"/>
        <v>8.99</v>
      </c>
      <c r="Y47" s="142">
        <f t="shared" si="28"/>
        <v>7.96</v>
      </c>
      <c r="Z47" s="142">
        <f>Y47+LOOKUP(V47,Sheet2!A$3:A$24,Sheet2!J$3:J$24)</f>
        <v>8.3</v>
      </c>
      <c r="AA47" s="142">
        <f t="shared" si="6"/>
        <v>8.53</v>
      </c>
      <c r="AB47" s="142">
        <f t="shared" si="29"/>
        <v>9.01</v>
      </c>
      <c r="AC47" s="142">
        <f t="shared" si="30"/>
        <v>7.932</v>
      </c>
      <c r="AD47" s="142">
        <f>AC47+LOOKUP(V47,Sheet2!A$3:A$24,Sheet2!J$3:J$24)</f>
        <v>8.272</v>
      </c>
      <c r="AE47" s="142">
        <f t="shared" si="7"/>
        <v>0.69</v>
      </c>
      <c r="AF47" s="142">
        <f t="shared" si="8"/>
        <v>0.738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0.86</v>
      </c>
      <c r="AM47" s="142">
        <f t="shared" si="10"/>
        <v>0.907999999999999</v>
      </c>
      <c r="AN47" s="142">
        <f t="shared" si="11"/>
        <v>0.883999999999999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6">
        <f t="shared" si="12"/>
        <v>3.28848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0.2907</v>
      </c>
      <c r="AV47" s="158">
        <f>IF(AND(AE47&gt;3.5,AF47&gt;3.5),LOOKUP(Sheet1!V47,Sheet2!A$3:A$24,Sheet2!W$3:W$24),LOOKUP(V47,Sheet2!A$3:A$24,Sheet2!V$3:V$24))*G47</f>
        <v>0.366131900557335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2.29141361505889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1.66533453693773e-15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11.184</v>
      </c>
      <c r="BC47" s="161">
        <f t="shared" si="13"/>
        <v>11.456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3.28848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3.28848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3.396</v>
      </c>
      <c r="BV47" s="52">
        <f t="shared" si="20"/>
        <v>2.008</v>
      </c>
      <c r="BW47" s="32">
        <f t="shared" si="21"/>
        <v>0</v>
      </c>
    </row>
    <row r="48" spans="1:75">
      <c r="A48" s="32" t="s">
        <v>76</v>
      </c>
      <c r="B48" s="32">
        <v>9.01</v>
      </c>
      <c r="D48" s="103">
        <f t="shared" si="32"/>
        <v>8.53</v>
      </c>
      <c r="E48" s="103">
        <v>9.01</v>
      </c>
      <c r="F48" s="103">
        <v>7.932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32" t="s">
        <v>97</v>
      </c>
      <c r="B49" s="32">
        <v>8.99</v>
      </c>
      <c r="D49" s="103">
        <f t="shared" si="32"/>
        <v>8.51</v>
      </c>
      <c r="E49" s="103">
        <v>8.99</v>
      </c>
      <c r="F49" s="103">
        <v>7.953</v>
      </c>
      <c r="G49" s="32">
        <v>4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>
        <f t="shared" si="22"/>
        <v>0</v>
      </c>
      <c r="V49" s="141">
        <f t="shared" si="0"/>
        <v>0.3</v>
      </c>
      <c r="W49" s="142">
        <f t="shared" si="5"/>
        <v>8.51</v>
      </c>
      <c r="X49" s="142">
        <f t="shared" si="27"/>
        <v>8.99</v>
      </c>
      <c r="Y49" s="142">
        <f t="shared" si="28"/>
        <v>7.953</v>
      </c>
      <c r="Z49" s="142">
        <f>Y49+LOOKUP(V49,Sheet2!A$3:A$24,Sheet2!J$3:J$24)</f>
        <v>8.293</v>
      </c>
      <c r="AA49" s="142">
        <f t="shared" si="6"/>
        <v>8.54</v>
      </c>
      <c r="AB49" s="142">
        <f t="shared" si="29"/>
        <v>9.02</v>
      </c>
      <c r="AC49" s="142">
        <f t="shared" si="30"/>
        <v>7.913</v>
      </c>
      <c r="AD49" s="142">
        <f>AC49+LOOKUP(V49,Sheet2!A$3:A$24,Sheet2!J$3:J$24)</f>
        <v>8.253</v>
      </c>
      <c r="AE49" s="142">
        <f t="shared" si="7"/>
        <v>0.696999999999999</v>
      </c>
      <c r="AF49" s="142">
        <f t="shared" si="8"/>
        <v>0.766999999999999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0.867</v>
      </c>
      <c r="AM49" s="142">
        <f t="shared" si="10"/>
        <v>0.936999999999999</v>
      </c>
      <c r="AN49" s="142">
        <f t="shared" si="11"/>
        <v>0.901999999999999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4.47392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0.3876</v>
      </c>
      <c r="AV49" s="158">
        <f>IF(AND(AE49&gt;3.5,AF49&gt;3.5),LOOKUP(Sheet1!V49,Sheet2!A$3:A$24,Sheet2!W$3:W$24),LOOKUP(V49,Sheet2!A$3:A$24,Sheet2!V$3:V$24))*G49</f>
        <v>0.48817586740978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3.14449815341185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2.22044604925031e-15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15.056</v>
      </c>
      <c r="BC49" s="161">
        <f t="shared" si="13"/>
        <v>15.3706666666667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4.47392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4.47392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3.454</v>
      </c>
      <c r="BV49" s="52">
        <f t="shared" si="20"/>
        <v>2.037</v>
      </c>
      <c r="BW49" s="32">
        <f t="shared" si="21"/>
        <v>0</v>
      </c>
    </row>
    <row r="50" spans="1:75">
      <c r="A50" s="32" t="s">
        <v>77</v>
      </c>
      <c r="B50" s="32">
        <v>9.02</v>
      </c>
      <c r="D50" s="103">
        <f t="shared" si="32"/>
        <v>8.54</v>
      </c>
      <c r="E50" s="103">
        <v>9.02</v>
      </c>
      <c r="F50" s="103">
        <v>7.913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98</v>
      </c>
      <c r="B51" s="32">
        <v>8.98</v>
      </c>
      <c r="D51" s="103">
        <f t="shared" si="32"/>
        <v>8.5</v>
      </c>
      <c r="E51" s="103">
        <v>8.98</v>
      </c>
      <c r="F51" s="103">
        <v>7.95</v>
      </c>
      <c r="G51" s="32">
        <v>4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f t="shared" si="22"/>
        <v>0</v>
      </c>
      <c r="V51" s="141">
        <f t="shared" si="0"/>
        <v>0.3</v>
      </c>
      <c r="W51" s="142">
        <f t="shared" si="5"/>
        <v>8.5</v>
      </c>
      <c r="X51" s="142">
        <f t="shared" si="27"/>
        <v>8.98</v>
      </c>
      <c r="Y51" s="142">
        <f t="shared" si="28"/>
        <v>7.95</v>
      </c>
      <c r="Z51" s="142">
        <f>Y51+LOOKUP(V51,Sheet2!A$3:A$24,Sheet2!J$3:J$24)</f>
        <v>8.29</v>
      </c>
      <c r="AA51" s="142">
        <f t="shared" si="6"/>
        <v>8.54</v>
      </c>
      <c r="AB51" s="142">
        <f t="shared" si="29"/>
        <v>9.02</v>
      </c>
      <c r="AC51" s="142">
        <f t="shared" si="30"/>
        <v>7.909</v>
      </c>
      <c r="AD51" s="142">
        <f>AC51+LOOKUP(V51,Sheet2!A$3:A$24,Sheet2!J$3:J$24)</f>
        <v>8.249</v>
      </c>
      <c r="AE51" s="142">
        <f t="shared" si="7"/>
        <v>0.69</v>
      </c>
      <c r="AF51" s="142">
        <f t="shared" si="8"/>
        <v>0.770999999999999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0.86</v>
      </c>
      <c r="AM51" s="142">
        <f t="shared" si="10"/>
        <v>0.940999999999999</v>
      </c>
      <c r="AN51" s="142">
        <f t="shared" si="11"/>
        <v>0.9005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4.46648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0.3876</v>
      </c>
      <c r="AV51" s="158">
        <f>IF(AND(AE51&gt;3.5,AF51&gt;3.5),LOOKUP(Sheet1!V51,Sheet2!A$3:A$24,Sheet2!W$3:W$24),LOOKUP(V51,Sheet2!A$3:A$24,Sheet2!V$3:V$24))*G51</f>
        <v>0.48817586740978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3.13705815341185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15.044</v>
      </c>
      <c r="BC51" s="161">
        <f t="shared" si="13"/>
        <v>15.3626666666667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4.46648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4.46648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3.462</v>
      </c>
      <c r="BV51" s="52">
        <f t="shared" si="20"/>
        <v>2.041</v>
      </c>
      <c r="BW51" s="32">
        <f t="shared" si="21"/>
        <v>0</v>
      </c>
    </row>
    <row r="52" spans="1:75">
      <c r="A52" s="32" t="s">
        <v>77</v>
      </c>
      <c r="B52" s="32">
        <v>9.02</v>
      </c>
      <c r="D52" s="103">
        <f t="shared" si="32"/>
        <v>8.54</v>
      </c>
      <c r="E52" s="103">
        <v>9.02</v>
      </c>
      <c r="F52" s="103">
        <v>7.909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32" t="s">
        <v>99</v>
      </c>
      <c r="B53" s="32">
        <v>9</v>
      </c>
      <c r="D53" s="103">
        <f t="shared" si="32"/>
        <v>8.52</v>
      </c>
      <c r="E53" s="103">
        <v>9</v>
      </c>
      <c r="F53" s="103">
        <v>7.924</v>
      </c>
      <c r="G53" s="32">
        <v>3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>
        <f t="shared" si="22"/>
        <v>0</v>
      </c>
      <c r="V53" s="141">
        <f t="shared" si="0"/>
        <v>0.3</v>
      </c>
      <c r="W53" s="142">
        <f t="shared" si="5"/>
        <v>8.52</v>
      </c>
      <c r="X53" s="142">
        <f t="shared" si="27"/>
        <v>9</v>
      </c>
      <c r="Y53" s="142">
        <f t="shared" si="28"/>
        <v>7.924</v>
      </c>
      <c r="Z53" s="142">
        <f>Y53+LOOKUP(V53,Sheet2!A$3:A$24,Sheet2!J$3:J$24)</f>
        <v>8.264</v>
      </c>
      <c r="AA53" s="142">
        <f t="shared" si="6"/>
        <v>8.44</v>
      </c>
      <c r="AB53" s="142">
        <f t="shared" si="29"/>
        <v>8.92</v>
      </c>
      <c r="AC53" s="142">
        <f t="shared" si="30"/>
        <v>7.89</v>
      </c>
      <c r="AD53" s="142">
        <f>AC53+LOOKUP(V53,Sheet2!A$3:A$24,Sheet2!J$3:J$24)</f>
        <v>8.23</v>
      </c>
      <c r="AE53" s="142">
        <f t="shared" si="7"/>
        <v>0.735999999999999</v>
      </c>
      <c r="AF53" s="142">
        <f t="shared" si="8"/>
        <v>0.69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3"/>
        <v>0.48</v>
      </c>
      <c r="AK53" s="141">
        <f t="shared" si="24"/>
        <v>0.48</v>
      </c>
      <c r="AL53" s="142">
        <f t="shared" si="9"/>
        <v>0.905999999999999</v>
      </c>
      <c r="AM53" s="142">
        <f t="shared" si="10"/>
        <v>0.86</v>
      </c>
      <c r="AN53" s="142">
        <f t="shared" si="11"/>
        <v>0.883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3.28476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0.2907</v>
      </c>
      <c r="AV53" s="158">
        <f>IF(AND(AE53&gt;3.5,AF53&gt;3.5),LOOKUP(Sheet1!V53,Sheet2!A$3:A$24,Sheet2!W$3:W$24),LOOKUP(V53,Sheet2!A$3:A$24,Sheet2!V$3:V$24))*G53</f>
        <v>0.366131900557335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2.28769361505889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1.66533453693773e-15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11.178</v>
      </c>
      <c r="BC53" s="161">
        <f t="shared" si="13"/>
        <v>11.452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3.28476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3.28476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3.392</v>
      </c>
      <c r="BV53" s="52">
        <f t="shared" si="20"/>
        <v>2.006</v>
      </c>
      <c r="BW53" s="32">
        <f t="shared" si="21"/>
        <v>0</v>
      </c>
    </row>
    <row r="54" spans="1:75">
      <c r="A54" s="32" t="s">
        <v>78</v>
      </c>
      <c r="B54" s="32">
        <v>8.92</v>
      </c>
      <c r="D54" s="103">
        <f t="shared" si="32"/>
        <v>8.44</v>
      </c>
      <c r="E54" s="103">
        <v>8.92</v>
      </c>
      <c r="F54" s="103">
        <v>7.89</v>
      </c>
      <c r="G54" s="32">
        <v>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0.48</v>
      </c>
      <c r="AK54" s="141">
        <f t="shared" si="24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32" t="s">
        <v>100</v>
      </c>
      <c r="B55" s="32">
        <v>8.99</v>
      </c>
      <c r="D55" s="103">
        <f t="shared" si="32"/>
        <v>8.51</v>
      </c>
      <c r="E55" s="103">
        <v>8.99</v>
      </c>
      <c r="F55" s="103">
        <v>7.96</v>
      </c>
      <c r="G55" s="32">
        <v>2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f t="shared" si="22"/>
        <v>0</v>
      </c>
      <c r="V55" s="141">
        <f t="shared" si="0"/>
        <v>0.3</v>
      </c>
      <c r="W55" s="142">
        <f t="shared" si="5"/>
        <v>8.51</v>
      </c>
      <c r="X55" s="142">
        <f t="shared" si="27"/>
        <v>8.99</v>
      </c>
      <c r="Y55" s="142">
        <f t="shared" si="28"/>
        <v>7.96</v>
      </c>
      <c r="Z55" s="142">
        <f>Y55+LOOKUP(V55,Sheet2!A$3:A$24,Sheet2!J$3:J$24)</f>
        <v>8.3</v>
      </c>
      <c r="AA55" s="142">
        <f t="shared" si="6"/>
        <v>8.55</v>
      </c>
      <c r="AB55" s="142">
        <f t="shared" si="29"/>
        <v>9.03</v>
      </c>
      <c r="AC55" s="142">
        <f t="shared" si="30"/>
        <v>7.936</v>
      </c>
      <c r="AD55" s="142">
        <f>AC55+LOOKUP(V55,Sheet2!A$3:A$24,Sheet2!J$3:J$24)</f>
        <v>8.276</v>
      </c>
      <c r="AE55" s="142">
        <f t="shared" si="7"/>
        <v>0.69</v>
      </c>
      <c r="AF55" s="142">
        <f t="shared" si="8"/>
        <v>0.754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3"/>
        <v>0.48</v>
      </c>
      <c r="AK55" s="141">
        <f t="shared" si="24"/>
        <v>0.48</v>
      </c>
      <c r="AL55" s="142">
        <f t="shared" si="9"/>
        <v>0.86</v>
      </c>
      <c r="AM55" s="142">
        <f t="shared" si="10"/>
        <v>0.923999999999999</v>
      </c>
      <c r="AN55" s="142">
        <f t="shared" si="11"/>
        <v>0.891999999999999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2.21216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0.1938</v>
      </c>
      <c r="AV55" s="158">
        <f>IF(AND(AE55&gt;3.5,AF55&gt;3.5),LOOKUP(Sheet1!V55,Sheet2!A$3:A$24,Sheet2!W$3:W$24),LOOKUP(V55,Sheet2!A$3:A$24,Sheet2!V$3:V$24))*G55</f>
        <v>0.24408793370489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1.54744907670592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8.88178419700125e-16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7.488</v>
      </c>
      <c r="BC55" s="161">
        <f t="shared" si="13"/>
        <v>7.65866666666667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2.21216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2.21216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3.428</v>
      </c>
      <c r="BV55" s="52">
        <f t="shared" si="20"/>
        <v>2.024</v>
      </c>
      <c r="BW55" s="32">
        <f t="shared" si="21"/>
        <v>0</v>
      </c>
    </row>
    <row r="56" spans="1:75">
      <c r="A56" s="32" t="s">
        <v>79</v>
      </c>
      <c r="B56" s="32">
        <v>9.03</v>
      </c>
      <c r="D56" s="103">
        <f t="shared" si="32"/>
        <v>8.55</v>
      </c>
      <c r="E56" s="103">
        <v>9.03</v>
      </c>
      <c r="F56" s="103">
        <v>7.936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32" t="s">
        <v>101</v>
      </c>
      <c r="B57" s="32">
        <v>9.09</v>
      </c>
      <c r="D57" s="103">
        <f t="shared" si="32"/>
        <v>8.61</v>
      </c>
      <c r="E57" s="103">
        <v>9.09</v>
      </c>
      <c r="F57" s="103">
        <v>8.06</v>
      </c>
      <c r="G57" s="32">
        <v>3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f t="shared" si="22"/>
        <v>0</v>
      </c>
      <c r="V57" s="141">
        <f t="shared" si="0"/>
        <v>0.3</v>
      </c>
      <c r="W57" s="142">
        <f t="shared" si="5"/>
        <v>8.61</v>
      </c>
      <c r="X57" s="142">
        <f t="shared" si="27"/>
        <v>9.09</v>
      </c>
      <c r="Y57" s="142">
        <f t="shared" si="28"/>
        <v>8.06</v>
      </c>
      <c r="Z57" s="142">
        <f>Y57+LOOKUP(V57,Sheet2!A$3:A$24,Sheet2!J$3:J$24)</f>
        <v>8.4</v>
      </c>
      <c r="AA57" s="142">
        <f t="shared" si="6"/>
        <v>8.61</v>
      </c>
      <c r="AB57" s="142">
        <f t="shared" si="29"/>
        <v>9.09</v>
      </c>
      <c r="AC57" s="142">
        <f t="shared" si="30"/>
        <v>8.028</v>
      </c>
      <c r="AD57" s="142">
        <f>AC57+LOOKUP(V57,Sheet2!A$3:A$24,Sheet2!J$3:J$24)</f>
        <v>8.368</v>
      </c>
      <c r="AE57" s="142">
        <f t="shared" si="7"/>
        <v>0.69</v>
      </c>
      <c r="AF57" s="142">
        <f t="shared" si="8"/>
        <v>0.722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0.859999999999999</v>
      </c>
      <c r="AM57" s="142">
        <f t="shared" si="10"/>
        <v>0.891999999999999</v>
      </c>
      <c r="AN57" s="142">
        <f t="shared" si="11"/>
        <v>0.875999999999999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3.25872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0.2907</v>
      </c>
      <c r="AV57" s="158">
        <f>IF(AND(AE57&gt;3.5,AF57&gt;3.5),LOOKUP(Sheet1!V57,Sheet2!A$3:A$24,Sheet2!W$3:W$24),LOOKUP(V57,Sheet2!A$3:A$24,Sheet2!V$3:V$24))*G57</f>
        <v>0.366131900557335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2.26165361505889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11.136</v>
      </c>
      <c r="BC57" s="161">
        <f t="shared" si="13"/>
        <v>11.424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3.25872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3.25872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3.364</v>
      </c>
      <c r="BV57" s="52">
        <f t="shared" si="20"/>
        <v>1.992</v>
      </c>
      <c r="BW57" s="32">
        <f t="shared" si="21"/>
        <v>0</v>
      </c>
    </row>
    <row r="58" spans="1:75">
      <c r="A58" s="32" t="s">
        <v>80</v>
      </c>
      <c r="B58" s="32">
        <v>9.09</v>
      </c>
      <c r="D58" s="103">
        <f t="shared" si="32"/>
        <v>8.61</v>
      </c>
      <c r="E58" s="103">
        <v>9.09</v>
      </c>
      <c r="F58" s="103">
        <v>8.028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4:75">
      <c r="D59" s="103">
        <f t="shared" si="32"/>
        <v>0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59 I8:L59 A60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103</v>
      </c>
      <c r="AB1" s="85" t="s">
        <v>104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105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106</v>
      </c>
      <c r="C2" s="70" t="s">
        <v>107</v>
      </c>
      <c r="D2" s="71" t="s">
        <v>108</v>
      </c>
      <c r="E2" s="71" t="s">
        <v>109</v>
      </c>
      <c r="F2" s="71" t="s">
        <v>110</v>
      </c>
      <c r="G2" s="71" t="s">
        <v>111</v>
      </c>
      <c r="H2" s="72" t="s">
        <v>112</v>
      </c>
      <c r="I2" s="71" t="s">
        <v>113</v>
      </c>
      <c r="J2" s="71" t="s">
        <v>114</v>
      </c>
      <c r="K2" s="71" t="s">
        <v>115</v>
      </c>
      <c r="L2" s="72" t="s">
        <v>116</v>
      </c>
      <c r="M2" s="71" t="s">
        <v>117</v>
      </c>
      <c r="N2" s="71" t="s">
        <v>118</v>
      </c>
      <c r="O2" s="71" t="s">
        <v>119</v>
      </c>
      <c r="P2" s="71" t="s">
        <v>120</v>
      </c>
      <c r="Q2" s="71" t="s">
        <v>121</v>
      </c>
      <c r="R2" s="71" t="s">
        <v>122</v>
      </c>
      <c r="S2" s="71" t="s">
        <v>123</v>
      </c>
      <c r="T2" s="72" t="s">
        <v>124</v>
      </c>
      <c r="U2" s="71" t="s">
        <v>125</v>
      </c>
      <c r="V2" s="72" t="s">
        <v>126</v>
      </c>
      <c r="W2" s="71" t="s">
        <v>127</v>
      </c>
      <c r="X2" s="71" t="s">
        <v>128</v>
      </c>
      <c r="Y2" s="71" t="s">
        <v>129</v>
      </c>
      <c r="Z2" s="86"/>
      <c r="AA2" s="71" t="s">
        <v>107</v>
      </c>
      <c r="AB2" s="85" t="s">
        <v>108</v>
      </c>
      <c r="AC2" s="71" t="s">
        <v>109</v>
      </c>
      <c r="AD2" s="71" t="s">
        <v>110</v>
      </c>
      <c r="AE2" s="71" t="s">
        <v>111</v>
      </c>
      <c r="AF2" s="72" t="s">
        <v>112</v>
      </c>
      <c r="AG2" s="71" t="s">
        <v>113</v>
      </c>
      <c r="AH2" s="71" t="s">
        <v>130</v>
      </c>
      <c r="AI2" s="71" t="s">
        <v>129</v>
      </c>
      <c r="AJ2" s="72" t="s">
        <v>126</v>
      </c>
      <c r="AK2" s="71" t="s">
        <v>127</v>
      </c>
      <c r="AL2" s="72" t="s">
        <v>124</v>
      </c>
      <c r="AM2" s="71" t="s">
        <v>125</v>
      </c>
      <c r="AN2" s="72" t="s">
        <v>131</v>
      </c>
      <c r="AO2" s="98" t="s">
        <v>132</v>
      </c>
      <c r="AP2" s="99" t="s">
        <v>133</v>
      </c>
      <c r="AQ2" s="99" t="s">
        <v>134</v>
      </c>
      <c r="AR2" s="70" t="s">
        <v>107</v>
      </c>
      <c r="AS2" s="70" t="s">
        <v>108</v>
      </c>
      <c r="AT2" s="70" t="s">
        <v>109</v>
      </c>
      <c r="AU2" s="70" t="s">
        <v>110</v>
      </c>
      <c r="AV2" s="70" t="s">
        <v>111</v>
      </c>
      <c r="AW2" s="70" t="s">
        <v>129</v>
      </c>
      <c r="AX2" s="70" t="s">
        <v>128</v>
      </c>
      <c r="AY2" s="70" t="s">
        <v>133</v>
      </c>
      <c r="AZ2" s="111" t="s">
        <v>134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135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135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135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136</v>
      </c>
      <c r="E28" t="s">
        <v>110</v>
      </c>
      <c r="F28" t="s">
        <v>137</v>
      </c>
      <c r="Z28">
        <v>250</v>
      </c>
      <c r="AB28">
        <f t="shared" ref="AB28:AB36" si="35">Z28/1000</f>
        <v>0.25</v>
      </c>
    </row>
    <row r="29" spans="5:28">
      <c r="E29" t="s">
        <v>111</v>
      </c>
      <c r="F29" t="s">
        <v>138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139</v>
      </c>
      <c r="E31" t="s">
        <v>110</v>
      </c>
      <c r="F31" t="s">
        <v>140</v>
      </c>
      <c r="Z31">
        <v>300</v>
      </c>
      <c r="AB31">
        <f t="shared" si="35"/>
        <v>0.3</v>
      </c>
    </row>
    <row r="32" spans="5:28">
      <c r="E32" s="83" t="s">
        <v>111</v>
      </c>
      <c r="F32" s="83" t="s">
        <v>141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142</v>
      </c>
      <c r="B1" s="57" t="s">
        <v>143</v>
      </c>
      <c r="C1" s="57" t="s">
        <v>144</v>
      </c>
      <c r="D1" s="57" t="s">
        <v>145</v>
      </c>
      <c r="E1" s="58"/>
      <c r="F1" s="59" t="s">
        <v>146</v>
      </c>
      <c r="G1" s="59" t="s">
        <v>147</v>
      </c>
      <c r="H1" s="59" t="s">
        <v>52</v>
      </c>
      <c r="I1" s="59" t="s">
        <v>148</v>
      </c>
      <c r="J1" s="59" t="s">
        <v>149</v>
      </c>
      <c r="K1" s="59" t="s">
        <v>150</v>
      </c>
      <c r="L1" s="59" t="s">
        <v>151</v>
      </c>
      <c r="M1" s="59" t="s">
        <v>152</v>
      </c>
      <c r="N1" s="58"/>
      <c r="O1" s="63" t="s">
        <v>153</v>
      </c>
      <c r="P1" s="63" t="s">
        <v>154</v>
      </c>
      <c r="Q1" s="63">
        <v>0.15</v>
      </c>
      <c r="R1" s="63" t="s">
        <v>155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156</v>
      </c>
      <c r="P2" s="63" t="s">
        <v>154</v>
      </c>
      <c r="Q2" s="63">
        <v>0.19</v>
      </c>
      <c r="R2" s="63" t="s">
        <v>155</v>
      </c>
    </row>
    <row r="3" spans="1:18">
      <c r="A3" s="34" t="s">
        <v>157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158</v>
      </c>
      <c r="P3" s="63" t="s">
        <v>159</v>
      </c>
      <c r="Q3" s="63" t="s">
        <v>160</v>
      </c>
      <c r="R3" s="63"/>
    </row>
    <row r="4" spans="1:18">
      <c r="A4" s="34" t="s">
        <v>161</v>
      </c>
      <c r="B4" s="34">
        <v>0.35</v>
      </c>
      <c r="C4" s="34">
        <v>0</v>
      </c>
      <c r="D4" s="34">
        <f t="shared" si="0"/>
        <v>0.35</v>
      </c>
      <c r="E4" s="58"/>
      <c r="F4" s="37" t="s">
        <v>161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162</v>
      </c>
      <c r="Q4" s="63">
        <v>0.36</v>
      </c>
      <c r="R4" s="63" t="s">
        <v>163</v>
      </c>
    </row>
    <row r="5" spans="1:18">
      <c r="A5" s="34" t="s">
        <v>164</v>
      </c>
      <c r="B5" s="34">
        <v>0</v>
      </c>
      <c r="C5" s="34">
        <v>0.6</v>
      </c>
      <c r="D5" s="60">
        <v>0.6</v>
      </c>
      <c r="E5" s="58"/>
      <c r="F5" s="37" t="s">
        <v>164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154</v>
      </c>
      <c r="Q5" s="63">
        <v>0.071309</v>
      </c>
      <c r="R5" s="63" t="s">
        <v>165</v>
      </c>
    </row>
    <row r="6" spans="1:18">
      <c r="A6" s="34" t="s">
        <v>166</v>
      </c>
      <c r="B6" s="34">
        <v>0</v>
      </c>
      <c r="C6" s="34">
        <v>0.6</v>
      </c>
      <c r="D6" s="60">
        <v>0.6</v>
      </c>
      <c r="E6" s="58"/>
      <c r="F6" s="37" t="s">
        <v>166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167</v>
      </c>
      <c r="P6" s="63" t="s">
        <v>159</v>
      </c>
      <c r="Q6" s="63" t="s">
        <v>168</v>
      </c>
      <c r="R6" s="63"/>
    </row>
    <row r="7" spans="1:18">
      <c r="A7" s="61"/>
      <c r="B7" s="61"/>
      <c r="C7" s="61"/>
      <c r="D7" s="61"/>
      <c r="E7" s="58"/>
      <c r="F7" s="37" t="s">
        <v>169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170</v>
      </c>
      <c r="Q7" s="63">
        <v>4</v>
      </c>
      <c r="R7" s="63" t="s">
        <v>163</v>
      </c>
    </row>
    <row r="8" spans="6:18">
      <c r="F8" s="34" t="s">
        <v>171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154</v>
      </c>
      <c r="Q8" s="63">
        <v>0.09618</v>
      </c>
      <c r="R8" s="63" t="s">
        <v>165</v>
      </c>
    </row>
    <row r="9" spans="6:18">
      <c r="F9" s="34" t="s">
        <v>172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173</v>
      </c>
      <c r="P9" s="63" t="s">
        <v>159</v>
      </c>
      <c r="Q9" s="63" t="s">
        <v>174</v>
      </c>
      <c r="R9" s="63"/>
    </row>
    <row r="10" spans="6:18">
      <c r="F10" s="62" t="s">
        <v>175</v>
      </c>
      <c r="G10" s="62"/>
      <c r="H10" s="62">
        <v>0</v>
      </c>
      <c r="O10" s="65"/>
      <c r="P10" s="63" t="s">
        <v>170</v>
      </c>
      <c r="Q10" s="63">
        <v>4</v>
      </c>
      <c r="R10" s="63" t="s">
        <v>163</v>
      </c>
    </row>
    <row r="11" spans="15:18">
      <c r="O11" s="66"/>
      <c r="P11" s="63" t="s">
        <v>154</v>
      </c>
      <c r="Q11" s="63">
        <v>0.05761</v>
      </c>
      <c r="R11" s="63" t="s">
        <v>165</v>
      </c>
    </row>
    <row r="12" spans="15:18">
      <c r="O12" s="64" t="s">
        <v>176</v>
      </c>
      <c r="P12" s="32" t="s">
        <v>159</v>
      </c>
      <c r="Q12" s="67" t="s">
        <v>177</v>
      </c>
      <c r="R12" s="68" t="s">
        <v>176</v>
      </c>
    </row>
    <row r="13" spans="15:18">
      <c r="O13" s="66"/>
      <c r="P13" s="32" t="s">
        <v>154</v>
      </c>
      <c r="Q13" s="67">
        <v>0.0314</v>
      </c>
      <c r="R13" s="63" t="s">
        <v>165</v>
      </c>
    </row>
    <row r="16" spans="1:4">
      <c r="A16" s="34" t="s">
        <v>178</v>
      </c>
      <c r="B16" s="34"/>
      <c r="C16" s="34"/>
      <c r="D16" s="34"/>
    </row>
    <row r="17" spans="1:4">
      <c r="A17" s="34" t="s">
        <v>179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180</v>
      </c>
      <c r="B1" s="30"/>
      <c r="C1" s="30"/>
      <c r="D1" s="31">
        <v>1</v>
      </c>
      <c r="P1" s="34" t="s">
        <v>181</v>
      </c>
      <c r="Q1" s="34"/>
      <c r="R1" s="34"/>
      <c r="S1" s="34"/>
    </row>
    <row r="2" ht="15" customHeight="1" spans="1:19">
      <c r="A2" s="32" t="s">
        <v>182</v>
      </c>
      <c r="B2" s="33" t="s">
        <v>183</v>
      </c>
      <c r="C2" s="34" t="s">
        <v>184</v>
      </c>
      <c r="D2" s="35" t="s">
        <v>185</v>
      </c>
      <c r="E2" s="36"/>
      <c r="F2" s="36"/>
      <c r="P2" s="34" t="s">
        <v>182</v>
      </c>
      <c r="Q2" s="33" t="s">
        <v>183</v>
      </c>
      <c r="R2" s="34" t="s">
        <v>184</v>
      </c>
      <c r="S2" s="55" t="s">
        <v>185</v>
      </c>
    </row>
    <row r="3" ht="15" customHeight="1" spans="1:19">
      <c r="A3" s="34" t="s">
        <v>16</v>
      </c>
      <c r="B3" s="33" t="s">
        <v>44</v>
      </c>
      <c r="C3" s="37" t="s">
        <v>186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186</v>
      </c>
      <c r="S3" s="56">
        <f>D3</f>
        <v>0</v>
      </c>
    </row>
    <row r="4" ht="15" customHeight="1" spans="1:19">
      <c r="A4" s="34"/>
      <c r="B4" s="33" t="s">
        <v>43</v>
      </c>
      <c r="C4" s="37" t="s">
        <v>186</v>
      </c>
      <c r="D4" s="38">
        <f>SUM(Sheet1!AS:AS)*D1</f>
        <v>44.135</v>
      </c>
      <c r="E4" s="39"/>
      <c r="F4" s="39"/>
      <c r="P4" s="34"/>
      <c r="Q4" s="33" t="s">
        <v>43</v>
      </c>
      <c r="R4" s="37" t="s">
        <v>186</v>
      </c>
      <c r="S4" s="56">
        <f>D4</f>
        <v>44.135</v>
      </c>
    </row>
    <row r="5" ht="15" customHeight="1" spans="1:19">
      <c r="A5" s="40" t="s">
        <v>187</v>
      </c>
      <c r="B5" s="33" t="s">
        <v>63</v>
      </c>
      <c r="C5" s="37" t="s">
        <v>186</v>
      </c>
      <c r="D5" s="41">
        <f>SUM(Sheet1!BN:BN)*D1*1.05</f>
        <v>555.8276955</v>
      </c>
      <c r="E5" s="42"/>
      <c r="F5" s="42"/>
      <c r="G5" s="29"/>
      <c r="H5" s="29"/>
      <c r="J5" s="29"/>
      <c r="P5" s="40" t="s">
        <v>187</v>
      </c>
      <c r="Q5" s="33" t="s">
        <v>63</v>
      </c>
      <c r="R5" s="37" t="s">
        <v>186</v>
      </c>
      <c r="S5" s="56">
        <f>D5</f>
        <v>555.8276955</v>
      </c>
    </row>
    <row r="6" ht="15" customHeight="1" spans="1:19">
      <c r="A6" s="40"/>
      <c r="B6" s="33" t="s">
        <v>64</v>
      </c>
      <c r="C6" s="37" t="s">
        <v>186</v>
      </c>
      <c r="D6" s="41">
        <f>SUM(Sheet1!BO:BO)*D1</f>
        <v>0</v>
      </c>
      <c r="E6" s="42"/>
      <c r="F6" s="42"/>
      <c r="G6" s="29"/>
      <c r="H6" s="29"/>
      <c r="J6" s="29"/>
      <c r="P6" s="43" t="s">
        <v>188</v>
      </c>
      <c r="Q6" s="33" t="s">
        <v>189</v>
      </c>
      <c r="R6" s="37" t="s">
        <v>186</v>
      </c>
      <c r="S6" s="56">
        <f>D7</f>
        <v>390.802394722784</v>
      </c>
    </row>
    <row r="7" ht="15" customHeight="1" spans="1:19">
      <c r="A7" s="43" t="s">
        <v>188</v>
      </c>
      <c r="B7" s="33" t="s">
        <v>190</v>
      </c>
      <c r="C7" s="37" t="s">
        <v>186</v>
      </c>
      <c r="D7" s="41">
        <f>D8+D10</f>
        <v>390.802394722784</v>
      </c>
      <c r="E7" s="42"/>
      <c r="F7" s="42"/>
      <c r="G7" s="29"/>
      <c r="H7" s="29"/>
      <c r="J7" s="29"/>
      <c r="P7" s="44"/>
      <c r="Q7" s="33" t="s">
        <v>47</v>
      </c>
      <c r="R7" s="37" t="s">
        <v>186</v>
      </c>
      <c r="S7" s="56">
        <f>D9</f>
        <v>0.548287993139817</v>
      </c>
    </row>
    <row r="8" ht="15" customHeight="1" spans="1:21">
      <c r="A8" s="44"/>
      <c r="B8" s="33" t="s">
        <v>189</v>
      </c>
      <c r="C8" s="37" t="s">
        <v>186</v>
      </c>
      <c r="D8" s="38">
        <f>(SUM(Sheet1!AX:AX)+SUM(Sheet1!AY:AY))*D1</f>
        <v>279.573584722784</v>
      </c>
      <c r="E8" s="42"/>
      <c r="F8" s="42"/>
      <c r="G8" s="29"/>
      <c r="H8" s="29"/>
      <c r="J8" s="29"/>
      <c r="P8" s="45"/>
      <c r="Q8" s="33" t="s">
        <v>191</v>
      </c>
      <c r="R8" s="37" t="s">
        <v>186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186</v>
      </c>
      <c r="D9" s="38">
        <f>(SUM(Sheet1!BT:BT)*D1)</f>
        <v>0.548287993139817</v>
      </c>
      <c r="E9" s="42"/>
      <c r="F9" s="42"/>
      <c r="G9" s="29"/>
      <c r="H9" s="29"/>
      <c r="J9" s="29"/>
      <c r="P9" s="40" t="s">
        <v>192</v>
      </c>
      <c r="Q9" s="33" t="s">
        <v>52</v>
      </c>
      <c r="R9" s="37" t="s">
        <v>193</v>
      </c>
      <c r="S9" s="56">
        <f>D12</f>
        <v>1028.12</v>
      </c>
    </row>
    <row r="10" ht="15" customHeight="1" spans="1:20">
      <c r="A10" s="44"/>
      <c r="B10" s="33" t="s">
        <v>194</v>
      </c>
      <c r="C10" s="37" t="s">
        <v>186</v>
      </c>
      <c r="D10" s="38">
        <f>SUM(Sheet1!AZ:AZ)*D1</f>
        <v>111.22881</v>
      </c>
      <c r="E10" s="42"/>
      <c r="F10" s="42"/>
      <c r="G10" s="29"/>
      <c r="H10" s="29"/>
      <c r="J10" s="29"/>
      <c r="P10" s="40"/>
      <c r="Q10" s="33" t="s">
        <v>53</v>
      </c>
      <c r="R10" s="37" t="s">
        <v>195</v>
      </c>
      <c r="S10" s="56">
        <f>F13</f>
        <v>30.9419786666667</v>
      </c>
      <c r="T10" s="29"/>
    </row>
    <row r="11" ht="15" customHeight="1" spans="1:19">
      <c r="A11" s="45"/>
      <c r="B11" s="33" t="s">
        <v>191</v>
      </c>
      <c r="C11" s="37" t="s">
        <v>186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196</v>
      </c>
      <c r="R11" s="37" t="s">
        <v>195</v>
      </c>
      <c r="S11" s="56">
        <f>F14</f>
        <v>64.8</v>
      </c>
    </row>
    <row r="12" ht="15" customHeight="1" spans="1:19">
      <c r="A12" s="40" t="s">
        <v>192</v>
      </c>
      <c r="B12" s="33" t="s">
        <v>52</v>
      </c>
      <c r="C12" s="37" t="s">
        <v>193</v>
      </c>
      <c r="D12" s="38">
        <f>SUM(Sheet1!BB:BB)*D1</f>
        <v>1028.12</v>
      </c>
      <c r="E12" s="42"/>
      <c r="F12" s="42"/>
      <c r="G12" s="29"/>
      <c r="H12" s="29"/>
      <c r="J12" s="29"/>
      <c r="P12" s="40"/>
      <c r="Q12" s="33" t="s">
        <v>197</v>
      </c>
      <c r="R12" s="37" t="s">
        <v>195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198</v>
      </c>
      <c r="D13" s="38">
        <f>SUM(Sheet1!BC:BC)*D1</f>
        <v>985.413333333333</v>
      </c>
      <c r="E13" s="37" t="s">
        <v>195</v>
      </c>
      <c r="F13" s="46">
        <f>D13*Sheet3!$Q$13</f>
        <v>30.9419786666667</v>
      </c>
      <c r="G13" s="29"/>
      <c r="H13" s="29"/>
      <c r="J13" s="29"/>
      <c r="P13" s="40"/>
      <c r="Q13" s="33" t="s">
        <v>199</v>
      </c>
      <c r="R13" s="37" t="s">
        <v>195</v>
      </c>
      <c r="S13" s="56">
        <f t="shared" si="0"/>
        <v>0</v>
      </c>
    </row>
    <row r="14" ht="15" customHeight="1" spans="1:19">
      <c r="A14" s="40"/>
      <c r="B14" s="33" t="s">
        <v>196</v>
      </c>
      <c r="C14" s="37" t="s">
        <v>200</v>
      </c>
      <c r="D14" s="38">
        <f>SUM(Sheet1!BD:BD)*D1</f>
        <v>72</v>
      </c>
      <c r="E14" s="37" t="s">
        <v>195</v>
      </c>
      <c r="F14" s="38">
        <f>D14*Sheet3!$Q$1*6</f>
        <v>64.8</v>
      </c>
      <c r="G14" s="29"/>
      <c r="H14" s="29"/>
      <c r="J14" s="29"/>
      <c r="P14" s="40"/>
      <c r="Q14" s="33" t="s">
        <v>201</v>
      </c>
      <c r="R14" s="37" t="s">
        <v>195</v>
      </c>
      <c r="S14" s="56">
        <f t="shared" si="0"/>
        <v>0</v>
      </c>
    </row>
    <row r="15" ht="15" customHeight="1" spans="1:19">
      <c r="A15" s="40"/>
      <c r="B15" s="33" t="s">
        <v>197</v>
      </c>
      <c r="C15" s="37" t="s">
        <v>200</v>
      </c>
      <c r="D15" s="38">
        <f>SUM(Sheet1!BE:BE)*D1</f>
        <v>0</v>
      </c>
      <c r="E15" s="37" t="s">
        <v>195</v>
      </c>
      <c r="F15" s="38">
        <f>D15*Sheet3!$Q$1*9</f>
        <v>0</v>
      </c>
      <c r="G15" s="29"/>
      <c r="H15" s="29"/>
      <c r="J15" s="29"/>
      <c r="P15" s="40"/>
      <c r="Q15" s="33" t="s">
        <v>202</v>
      </c>
      <c r="R15" s="37" t="s">
        <v>195</v>
      </c>
      <c r="S15" s="56">
        <f t="shared" si="0"/>
        <v>11.2504938</v>
      </c>
    </row>
    <row r="16" ht="15" customHeight="1" spans="1:19">
      <c r="A16" s="40"/>
      <c r="B16" s="33" t="s">
        <v>199</v>
      </c>
      <c r="C16" s="37" t="s">
        <v>200</v>
      </c>
      <c r="D16" s="38">
        <f>SUM(Sheet1!BF:BF)*D1</f>
        <v>0</v>
      </c>
      <c r="E16" s="37" t="s">
        <v>195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203</v>
      </c>
      <c r="R16" s="51" t="s">
        <v>198</v>
      </c>
      <c r="S16" s="38">
        <f>D23</f>
        <v>220.477428571429</v>
      </c>
    </row>
    <row r="17" ht="15" customHeight="1" spans="1:19">
      <c r="A17" s="40"/>
      <c r="B17" s="33" t="s">
        <v>201</v>
      </c>
      <c r="C17" s="37" t="s">
        <v>200</v>
      </c>
      <c r="D17" s="38">
        <f>SUM(Sheet1!BG:BG)*D1</f>
        <v>0</v>
      </c>
      <c r="E17" s="37" t="s">
        <v>195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186</v>
      </c>
      <c r="S17" s="52">
        <f>D24</f>
        <v>381.2739</v>
      </c>
    </row>
    <row r="18" ht="15" customHeight="1" spans="1:19">
      <c r="A18" s="40"/>
      <c r="B18" s="33" t="s">
        <v>58</v>
      </c>
      <c r="C18" s="37" t="s">
        <v>198</v>
      </c>
      <c r="D18" s="38">
        <f>SUM(Sheet1!BH:BH)*D1</f>
        <v>144</v>
      </c>
      <c r="E18" s="37" t="s">
        <v>195</v>
      </c>
      <c r="F18" s="38">
        <f>D18*Sheet3!Q5+D19*Sheet3!Q8</f>
        <v>11.2504938</v>
      </c>
      <c r="G18" s="29"/>
      <c r="H18" s="29"/>
      <c r="J18" s="29"/>
      <c r="P18" s="34" t="s">
        <v>68</v>
      </c>
      <c r="Q18" s="34"/>
      <c r="R18" s="51" t="s">
        <v>186</v>
      </c>
      <c r="S18" s="52">
        <f>D25</f>
        <v>174.5537955</v>
      </c>
    </row>
    <row r="19" ht="15" customHeight="1" spans="1:10">
      <c r="A19" s="40"/>
      <c r="B19" s="33" t="s">
        <v>59</v>
      </c>
      <c r="C19" s="37" t="s">
        <v>198</v>
      </c>
      <c r="D19" s="38">
        <f>SUM(Sheet1!BI:BI)*D1</f>
        <v>10.21</v>
      </c>
      <c r="E19" s="37"/>
      <c r="F19" s="38"/>
      <c r="G19" s="29"/>
      <c r="J19" s="29"/>
    </row>
    <row r="20" ht="15" customHeight="1" spans="1:10">
      <c r="A20" s="47" t="s">
        <v>204</v>
      </c>
      <c r="B20" s="33" t="s">
        <v>60</v>
      </c>
      <c r="C20" s="37" t="s">
        <v>186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203</v>
      </c>
      <c r="C23" s="51" t="s">
        <v>198</v>
      </c>
      <c r="D23" s="38">
        <f>SUM(Sheet1!BQ:BQ)*D1</f>
        <v>220.477428571429</v>
      </c>
      <c r="E23" s="32"/>
      <c r="F23" s="32"/>
    </row>
    <row r="24" spans="1:6">
      <c r="A24" s="34" t="s">
        <v>67</v>
      </c>
      <c r="B24" s="34"/>
      <c r="C24" s="51" t="s">
        <v>186</v>
      </c>
      <c r="D24" s="52">
        <f>SUM(Sheet1!BR:BR)*D1*1.05</f>
        <v>381.2739</v>
      </c>
      <c r="E24" s="36"/>
      <c r="F24" s="36"/>
    </row>
    <row r="25" spans="1:6">
      <c r="A25" s="34" t="s">
        <v>68</v>
      </c>
      <c r="B25" s="34"/>
      <c r="C25" s="51" t="s">
        <v>186</v>
      </c>
      <c r="D25" s="52">
        <f>SUM(Sheet1!BS:BS)*D1*1.05</f>
        <v>174.5537955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109</v>
      </c>
      <c r="C2" s="5" t="s">
        <v>206</v>
      </c>
      <c r="D2" s="5"/>
      <c r="E2" s="5"/>
      <c r="F2" s="5"/>
      <c r="G2" s="5"/>
      <c r="H2" s="5"/>
      <c r="I2" s="5"/>
      <c r="J2" s="5"/>
      <c r="K2" s="13" t="s">
        <v>207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107</v>
      </c>
      <c r="V2" s="5" t="s">
        <v>130</v>
      </c>
      <c r="W2" s="17" t="s">
        <v>208</v>
      </c>
      <c r="X2" s="17"/>
      <c r="Z2" s="5" t="s">
        <v>209</v>
      </c>
    </row>
    <row r="3" spans="1:26">
      <c r="A3" s="5" t="s">
        <v>210</v>
      </c>
      <c r="B3" s="5" t="s">
        <v>211</v>
      </c>
      <c r="C3" s="5" t="s">
        <v>212</v>
      </c>
      <c r="D3" s="5" t="s">
        <v>213</v>
      </c>
      <c r="E3" s="5" t="s">
        <v>214</v>
      </c>
      <c r="F3" s="5" t="s">
        <v>215</v>
      </c>
      <c r="G3" s="5" t="s">
        <v>216</v>
      </c>
      <c r="H3" s="5" t="s">
        <v>217</v>
      </c>
      <c r="I3" s="5" t="s">
        <v>218</v>
      </c>
      <c r="J3" s="5" t="s">
        <v>219</v>
      </c>
      <c r="K3" s="5" t="s">
        <v>220</v>
      </c>
      <c r="L3" s="5" t="s">
        <v>221</v>
      </c>
      <c r="M3" s="5" t="s">
        <v>222</v>
      </c>
      <c r="N3" s="5" t="s">
        <v>223</v>
      </c>
      <c r="O3" s="5" t="s">
        <v>224</v>
      </c>
      <c r="P3" s="5" t="s">
        <v>225</v>
      </c>
      <c r="Q3" s="5" t="s">
        <v>226</v>
      </c>
      <c r="R3" s="5" t="s">
        <v>227</v>
      </c>
      <c r="S3" s="5" t="s">
        <v>228</v>
      </c>
      <c r="T3" s="5" t="s">
        <v>229</v>
      </c>
      <c r="U3" s="5" t="s">
        <v>230</v>
      </c>
      <c r="V3" s="5" t="s">
        <v>231</v>
      </c>
      <c r="W3" s="18" t="s">
        <v>110</v>
      </c>
      <c r="X3" s="18" t="s">
        <v>111</v>
      </c>
      <c r="Z3" s="5" t="s">
        <v>110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109</v>
      </c>
      <c r="C11" s="5" t="s">
        <v>206</v>
      </c>
      <c r="D11" s="5"/>
      <c r="E11" s="5"/>
      <c r="F11" s="5"/>
      <c r="G11" s="5" t="s">
        <v>207</v>
      </c>
      <c r="H11" s="5"/>
      <c r="I11" s="5"/>
      <c r="J11" s="5"/>
      <c r="K11" s="5"/>
      <c r="L11" s="5"/>
      <c r="M11" s="5" t="s">
        <v>107</v>
      </c>
      <c r="N11" s="5" t="s">
        <v>130</v>
      </c>
      <c r="O11" s="17" t="s">
        <v>208</v>
      </c>
      <c r="P11" s="17"/>
      <c r="R11" s="5" t="s">
        <v>209</v>
      </c>
    </row>
    <row r="12" spans="1:18">
      <c r="A12" s="5" t="s">
        <v>210</v>
      </c>
      <c r="B12" s="5" t="s">
        <v>211</v>
      </c>
      <c r="C12" s="5" t="s">
        <v>212</v>
      </c>
      <c r="D12" s="5" t="s">
        <v>213</v>
      </c>
      <c r="E12" s="5" t="s">
        <v>215</v>
      </c>
      <c r="F12" s="5" t="s">
        <v>216</v>
      </c>
      <c r="G12" s="5" t="s">
        <v>220</v>
      </c>
      <c r="H12" s="5" t="s">
        <v>214</v>
      </c>
      <c r="I12" s="5" t="s">
        <v>221</v>
      </c>
      <c r="J12" s="5" t="s">
        <v>217</v>
      </c>
      <c r="K12" s="5" t="s">
        <v>218</v>
      </c>
      <c r="L12" s="5" t="s">
        <v>219</v>
      </c>
      <c r="M12" s="5" t="s">
        <v>230</v>
      </c>
      <c r="N12" s="5" t="s">
        <v>231</v>
      </c>
      <c r="O12" s="18" t="s">
        <v>110</v>
      </c>
      <c r="P12" s="18" t="s">
        <v>111</v>
      </c>
      <c r="R12" s="5" t="s">
        <v>110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108</v>
      </c>
      <c r="B18" s="9" t="s">
        <v>109</v>
      </c>
      <c r="C18" s="9" t="s">
        <v>234</v>
      </c>
      <c r="D18" s="9"/>
      <c r="E18" s="9"/>
      <c r="F18" s="9"/>
      <c r="G18" s="9" t="s">
        <v>235</v>
      </c>
      <c r="H18" s="9"/>
      <c r="I18" s="9"/>
      <c r="J18" s="9"/>
      <c r="K18" s="17" t="s">
        <v>107</v>
      </c>
      <c r="L18" s="17" t="s">
        <v>208</v>
      </c>
      <c r="M18" s="17"/>
      <c r="N18" s="21"/>
      <c r="O18" s="17" t="s">
        <v>209</v>
      </c>
    </row>
    <row r="19" spans="1:15">
      <c r="A19" s="9" t="s">
        <v>210</v>
      </c>
      <c r="B19" s="9" t="s">
        <v>211</v>
      </c>
      <c r="C19" s="9" t="s">
        <v>212</v>
      </c>
      <c r="D19" s="9" t="s">
        <v>213</v>
      </c>
      <c r="E19" s="9" t="s">
        <v>215</v>
      </c>
      <c r="F19" s="9" t="s">
        <v>216</v>
      </c>
      <c r="G19" s="9" t="s">
        <v>220</v>
      </c>
      <c r="H19" s="9" t="s">
        <v>214</v>
      </c>
      <c r="I19" s="9" t="s">
        <v>217</v>
      </c>
      <c r="J19" s="9" t="s">
        <v>218</v>
      </c>
      <c r="K19" s="9" t="s">
        <v>230</v>
      </c>
      <c r="L19" s="17" t="s">
        <v>110</v>
      </c>
      <c r="M19" s="17" t="s">
        <v>111</v>
      </c>
      <c r="N19" s="21"/>
      <c r="O19" s="17" t="s">
        <v>110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